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Password="CD1C" lockStructure="1"/>
  <bookViews>
    <workbookView xWindow="0" yWindow="60" windowWidth="19200" windowHeight="7875"/>
  </bookViews>
  <sheets>
    <sheet name="PUNTAJE" sheetId="1" r:id="rId1"/>
    <sheet name="EST" sheetId="47" r:id="rId2"/>
    <sheet name="S3A Nombre1" sheetId="48" r:id="rId3"/>
    <sheet name="S3B Nombre1" sheetId="82" r:id="rId4"/>
    <sheet name="S3B Nombre2" sheetId="83" r:id="rId5"/>
    <sheet name="S3B Nombre3" sheetId="84" r:id="rId6"/>
    <sheet name="S3B Nombre4" sheetId="85" r:id="rId7"/>
    <sheet name="S3B Nombre5" sheetId="86" r:id="rId8"/>
    <sheet name="S3B Nombre6" sheetId="87" r:id="rId9"/>
    <sheet name="S3B Nombre7" sheetId="88" r:id="rId10"/>
    <sheet name="S3B Nombre8" sheetId="89" r:id="rId11"/>
    <sheet name="S3B Nombre9" sheetId="90" r:id="rId12"/>
    <sheet name="S3B Nombre10" sheetId="91" r:id="rId13"/>
    <sheet name="TECNICO Nombre1" sheetId="92" r:id="rId14"/>
    <sheet name="TECNICO Nombre2" sheetId="93" r:id="rId15"/>
    <sheet name="TECNICO Nombre3" sheetId="94" r:id="rId16"/>
    <sheet name="TECNICO Nombre4" sheetId="95" r:id="rId17"/>
    <sheet name="TECNICO Nombre5" sheetId="96" r:id="rId18"/>
    <sheet name="TECNICO Nombre6" sheetId="97" r:id="rId19"/>
    <sheet name="TECNICO Nombre7" sheetId="98" r:id="rId20"/>
    <sheet name="TECNICO Nombre8" sheetId="99" r:id="rId21"/>
    <sheet name="TECNICO Nombre9" sheetId="100" r:id="rId22"/>
  </sheets>
  <definedNames>
    <definedName name="Abogado_Supervisor_S3B" localSheetId="3">'S3B Nombre1'!$P$2</definedName>
    <definedName name="Abogado_Supervisor_S3B" localSheetId="12">'S3B Nombre10'!$P$2</definedName>
    <definedName name="Abogado_Supervisor_S3B" localSheetId="4">'S3B Nombre2'!$P$2</definedName>
    <definedName name="Abogado_Supervisor_S3B" localSheetId="5">'S3B Nombre3'!$P$2</definedName>
    <definedName name="Abogado_Supervisor_S3B" localSheetId="6">'S3B Nombre4'!$P$2</definedName>
    <definedName name="Abogado_Supervisor_S3B" localSheetId="7">'S3B Nombre5'!$P$2</definedName>
    <definedName name="Abogado_Supervisor_S3B" localSheetId="8">'S3B Nombre6'!$P$2</definedName>
    <definedName name="Abogado_Supervisor_S3B" localSheetId="9">'S3B Nombre7'!$P$2</definedName>
    <definedName name="Abogado_Supervisor_S3B" localSheetId="10">'S3B Nombre8'!$P$2</definedName>
    <definedName name="Abogado_Supervisor_S3B" localSheetId="11">'S3B Nombre9'!$P$2</definedName>
    <definedName name="Abogado_Supervisor_S3B" localSheetId="13">'TECNICO Nombre1'!$P$2</definedName>
    <definedName name="Abogado_Supervisor_S3B" localSheetId="14">'TECNICO Nombre2'!$P$2</definedName>
    <definedName name="Abogado_Supervisor_S3B" localSheetId="15">'TECNICO Nombre3'!$P$2</definedName>
    <definedName name="Abogado_Supervisor_S3B" localSheetId="16">'TECNICO Nombre4'!$P$2</definedName>
    <definedName name="Abogado_Supervisor_S3B" localSheetId="17">'TECNICO Nombre5'!$P$2</definedName>
    <definedName name="Abogado_Supervisor_S3B" localSheetId="18">'TECNICO Nombre6'!$P$2</definedName>
    <definedName name="Abogado_Supervisor_S3B" localSheetId="19">'TECNICO Nombre7'!$P$2</definedName>
    <definedName name="Abogado_Supervisor_S3B" localSheetId="20">'TECNICO Nombre8'!$P$2</definedName>
    <definedName name="Abogado_Supervisor_S3B" localSheetId="21">'TECNICO Nombre9'!$P$2</definedName>
    <definedName name="Abogado_Supervisor_S3B">'S3A Nombre1'!$P$2</definedName>
    <definedName name="_xlnm.Print_Area" localSheetId="1">EST!$A$1:$J$58</definedName>
    <definedName name="_xlnm.Print_Area" localSheetId="0">PUNTAJE!$A$1:$AA$24</definedName>
    <definedName name="_xlnm.Print_Area" localSheetId="2">'S3A Nombre1'!$A$1:$H$61</definedName>
    <definedName name="_xlnm.Print_Area" localSheetId="3">'S3B Nombre1'!$A$1:$H$61</definedName>
    <definedName name="_xlnm.Print_Area" localSheetId="12">'S3B Nombre10'!$A$1:$H$61</definedName>
    <definedName name="_xlnm.Print_Area" localSheetId="4">'S3B Nombre2'!$A$1:$H$61</definedName>
    <definedName name="_xlnm.Print_Area" localSheetId="5">'S3B Nombre3'!$A$1:$H$61</definedName>
    <definedName name="_xlnm.Print_Area" localSheetId="6">'S3B Nombre4'!$A$1:$H$61</definedName>
    <definedName name="_xlnm.Print_Area" localSheetId="7">'S3B Nombre5'!$A$1:$H$61</definedName>
    <definedName name="_xlnm.Print_Area" localSheetId="8">'S3B Nombre6'!$A$1:$H$61</definedName>
    <definedName name="_xlnm.Print_Area" localSheetId="9">'S3B Nombre7'!$A$1:$H$61</definedName>
    <definedName name="_xlnm.Print_Area" localSheetId="10">'S3B Nombre8'!$A$1:$H$61</definedName>
    <definedName name="_xlnm.Print_Area" localSheetId="11">'S3B Nombre9'!$A$1:$H$61</definedName>
    <definedName name="_xlnm.Print_Area" localSheetId="13">'TECNICO Nombre1'!$A$1:$H$61</definedName>
    <definedName name="_xlnm.Print_Area" localSheetId="14">'TECNICO Nombre2'!$A$1:$H$61</definedName>
    <definedName name="_xlnm.Print_Area" localSheetId="15">'TECNICO Nombre3'!$A$1:$H$61</definedName>
    <definedName name="_xlnm.Print_Area" localSheetId="16">'TECNICO Nombre4'!$A$1:$H$61</definedName>
    <definedName name="_xlnm.Print_Area" localSheetId="17">'TECNICO Nombre5'!$A$1:$H$61</definedName>
    <definedName name="_xlnm.Print_Area" localSheetId="18">'TECNICO Nombre6'!$A$1:$H$61</definedName>
    <definedName name="_xlnm.Print_Area" localSheetId="19">'TECNICO Nombre7'!$A$1:$H$61</definedName>
    <definedName name="_xlnm.Print_Area" localSheetId="20">'TECNICO Nombre8'!$A$1:$H$61</definedName>
    <definedName name="_xlnm.Print_Area" localSheetId="21">'TECNICO Nombre9'!$A$1:$H$61</definedName>
    <definedName name="Categoria" localSheetId="3">'S3B Nombre1'!$M$2:$M$7</definedName>
    <definedName name="Categoria" localSheetId="12">'S3B Nombre10'!$M$2:$M$7</definedName>
    <definedName name="Categoria" localSheetId="4">'S3B Nombre2'!$M$2:$M$7</definedName>
    <definedName name="Categoria" localSheetId="5">'S3B Nombre3'!$M$2:$M$7</definedName>
    <definedName name="Categoria" localSheetId="6">'S3B Nombre4'!$M$2:$M$7</definedName>
    <definedName name="Categoria" localSheetId="7">'S3B Nombre5'!$M$2:$M$7</definedName>
    <definedName name="Categoria" localSheetId="8">'S3B Nombre6'!$M$2:$M$7</definedName>
    <definedName name="Categoria" localSheetId="9">'S3B Nombre7'!$M$2:$M$7</definedName>
    <definedName name="Categoria" localSheetId="10">'S3B Nombre8'!$M$2:$M$7</definedName>
    <definedName name="Categoria" localSheetId="11">'S3B Nombre9'!$M$2:$M$7</definedName>
    <definedName name="Categoria" localSheetId="13">'TECNICO Nombre1'!$M$2:$M$7</definedName>
    <definedName name="Categoria" localSheetId="14">'TECNICO Nombre2'!$M$2:$M$7</definedName>
    <definedName name="Categoria" localSheetId="15">'TECNICO Nombre3'!$M$2:$M$7</definedName>
    <definedName name="Categoria" localSheetId="16">'TECNICO Nombre4'!$M$2:$M$7</definedName>
    <definedName name="Categoria" localSheetId="17">'TECNICO Nombre5'!$M$2:$M$7</definedName>
    <definedName name="Categoria" localSheetId="18">'TECNICO Nombre6'!$M$2:$M$7</definedName>
    <definedName name="Categoria" localSheetId="19">'TECNICO Nombre7'!$M$2:$M$7</definedName>
    <definedName name="Categoria" localSheetId="20">'TECNICO Nombre8'!$M$2:$M$7</definedName>
    <definedName name="Categoria" localSheetId="21">'TECNICO Nombre9'!$M$2:$M$7</definedName>
    <definedName name="Categoria">'S3A Nombre1'!$M$2:$M$7</definedName>
    <definedName name="Ingeniero_Supervisor_S3A" localSheetId="3">'S3B Nombre1'!$N$2:$N$8</definedName>
    <definedName name="Ingeniero_Supervisor_S3A" localSheetId="12">'S3B Nombre10'!$N$2:$N$8</definedName>
    <definedName name="Ingeniero_Supervisor_S3A" localSheetId="4">'S3B Nombre2'!$N$2:$N$8</definedName>
    <definedName name="Ingeniero_Supervisor_S3A" localSheetId="5">'S3B Nombre3'!$N$2:$N$8</definedName>
    <definedName name="Ingeniero_Supervisor_S3A" localSheetId="6">'S3B Nombre4'!$N$2:$N$8</definedName>
    <definedName name="Ingeniero_Supervisor_S3A" localSheetId="7">'S3B Nombre5'!$N$2:$N$8</definedName>
    <definedName name="Ingeniero_Supervisor_S3A" localSheetId="8">'S3B Nombre6'!$N$2:$N$8</definedName>
    <definedName name="Ingeniero_Supervisor_S3A" localSheetId="9">'S3B Nombre7'!$N$2:$N$8</definedName>
    <definedName name="Ingeniero_Supervisor_S3A" localSheetId="10">'S3B Nombre8'!$N$2:$N$8</definedName>
    <definedName name="Ingeniero_Supervisor_S3A" localSheetId="11">'S3B Nombre9'!$N$2:$N$8</definedName>
    <definedName name="Ingeniero_Supervisor_S3A" localSheetId="13">'TECNICO Nombre1'!$N$2:$N$8</definedName>
    <definedName name="Ingeniero_Supervisor_S3A" localSheetId="14">'TECNICO Nombre2'!$N$2:$N$8</definedName>
    <definedName name="Ingeniero_Supervisor_S3A" localSheetId="15">'TECNICO Nombre3'!$N$2:$N$8</definedName>
    <definedName name="Ingeniero_Supervisor_S3A" localSheetId="16">'TECNICO Nombre4'!$N$2:$N$8</definedName>
    <definedName name="Ingeniero_Supervisor_S3A" localSheetId="17">'TECNICO Nombre5'!$N$2:$N$8</definedName>
    <definedName name="Ingeniero_Supervisor_S3A" localSheetId="18">'TECNICO Nombre6'!$N$2:$N$8</definedName>
    <definedName name="Ingeniero_Supervisor_S3A" localSheetId="19">'TECNICO Nombre7'!$N$2:$N$8</definedName>
    <definedName name="Ingeniero_Supervisor_S3A" localSheetId="20">'TECNICO Nombre8'!$N$2:$N$8</definedName>
    <definedName name="Ingeniero_Supervisor_S3A" localSheetId="21">'TECNICO Nombre9'!$N$2:$N$8</definedName>
    <definedName name="Ingeniero_Supervisor_S3A">'S3A Nombre1'!$N$2:$N$8</definedName>
    <definedName name="Ingeniero_Supervisor_S3B" localSheetId="3">'S3B Nombre1'!$O$2:$O$8</definedName>
    <definedName name="Ingeniero_Supervisor_S3B" localSheetId="12">'S3B Nombre10'!$O$2:$O$8</definedName>
    <definedName name="Ingeniero_Supervisor_S3B" localSheetId="4">'S3B Nombre2'!$O$2:$O$8</definedName>
    <definedName name="Ingeniero_Supervisor_S3B" localSheetId="5">'S3B Nombre3'!$O$2:$O$8</definedName>
    <definedName name="Ingeniero_Supervisor_S3B" localSheetId="6">'S3B Nombre4'!$O$2:$O$8</definedName>
    <definedName name="Ingeniero_Supervisor_S3B" localSheetId="7">'S3B Nombre5'!$O$2:$O$8</definedName>
    <definedName name="Ingeniero_Supervisor_S3B" localSheetId="8">'S3B Nombre6'!$O$2:$O$8</definedName>
    <definedName name="Ingeniero_Supervisor_S3B" localSheetId="9">'S3B Nombre7'!$O$2:$O$8</definedName>
    <definedName name="Ingeniero_Supervisor_S3B" localSheetId="10">'S3B Nombre8'!$O$2:$O$8</definedName>
    <definedName name="Ingeniero_Supervisor_S3B" localSheetId="11">'S3B Nombre9'!$O$2:$O$8</definedName>
    <definedName name="Ingeniero_Supervisor_S3B" localSheetId="13">'TECNICO Nombre1'!$O$2:$O$8</definedName>
    <definedName name="Ingeniero_Supervisor_S3B" localSheetId="14">'TECNICO Nombre2'!$O$2:$O$8</definedName>
    <definedName name="Ingeniero_Supervisor_S3B" localSheetId="15">'TECNICO Nombre3'!$O$2:$O$8</definedName>
    <definedName name="Ingeniero_Supervisor_S3B" localSheetId="16">'TECNICO Nombre4'!$O$2:$O$8</definedName>
    <definedName name="Ingeniero_Supervisor_S3B" localSheetId="17">'TECNICO Nombre5'!$O$2:$O$8</definedName>
    <definedName name="Ingeniero_Supervisor_S3B" localSheetId="18">'TECNICO Nombre6'!$O$2:$O$8</definedName>
    <definedName name="Ingeniero_Supervisor_S3B" localSheetId="19">'TECNICO Nombre7'!$O$2:$O$8</definedName>
    <definedName name="Ingeniero_Supervisor_S3B" localSheetId="20">'TECNICO Nombre8'!$O$2:$O$8</definedName>
    <definedName name="Ingeniero_Supervisor_S3B" localSheetId="21">'TECNICO Nombre9'!$O$2:$O$8</definedName>
    <definedName name="Ingeniero_Supervisor_S3B">'S3A Nombre1'!$O$2:$O$8</definedName>
    <definedName name="TECNICO_Analista_Legal" localSheetId="3">'S3B Nombre1'!$S$2</definedName>
    <definedName name="TECNICO_Analista_Legal" localSheetId="12">'S3B Nombre10'!$S$2</definedName>
    <definedName name="TECNICO_Analista_Legal" localSheetId="4">'S3B Nombre2'!$S$2</definedName>
    <definedName name="TECNICO_Analista_Legal" localSheetId="5">'S3B Nombre3'!$S$2</definedName>
    <definedName name="TECNICO_Analista_Legal" localSheetId="6">'S3B Nombre4'!$S$2</definedName>
    <definedName name="TECNICO_Analista_Legal" localSheetId="7">'S3B Nombre5'!$S$2</definedName>
    <definedName name="TECNICO_Analista_Legal" localSheetId="8">'S3B Nombre6'!$S$2</definedName>
    <definedName name="TECNICO_Analista_Legal" localSheetId="9">'S3B Nombre7'!$S$2</definedName>
    <definedName name="TECNICO_Analista_Legal" localSheetId="10">'S3B Nombre8'!$S$2</definedName>
    <definedName name="TECNICO_Analista_Legal" localSheetId="11">'S3B Nombre9'!$S$2</definedName>
    <definedName name="TECNICO_Analista_Legal" localSheetId="13">'TECNICO Nombre1'!$S$2</definedName>
    <definedName name="TECNICO_Analista_Legal" localSheetId="14">'TECNICO Nombre2'!$S$2</definedName>
    <definedName name="TECNICO_Analista_Legal" localSheetId="15">'TECNICO Nombre3'!$S$2</definedName>
    <definedName name="TECNICO_Analista_Legal" localSheetId="16">'TECNICO Nombre4'!$S$2</definedName>
    <definedName name="TECNICO_Analista_Legal" localSheetId="17">'TECNICO Nombre5'!$S$2</definedName>
    <definedName name="TECNICO_Analista_Legal" localSheetId="18">'TECNICO Nombre6'!$S$2</definedName>
    <definedName name="TECNICO_Analista_Legal" localSheetId="19">'TECNICO Nombre7'!$S$2</definedName>
    <definedName name="TECNICO_Analista_Legal" localSheetId="20">'TECNICO Nombre8'!$S$2</definedName>
    <definedName name="TECNICO_Analista_Legal" localSheetId="21">'TECNICO Nombre9'!$S$2</definedName>
    <definedName name="TECNICO_Analista_Legal">'S3A Nombre1'!$S$2</definedName>
    <definedName name="TECNICO_Analista_Técnico" localSheetId="3">'S3B Nombre1'!$R$2:$R$5</definedName>
    <definedName name="TECNICO_Analista_Técnico" localSheetId="12">'S3B Nombre10'!$R$2:$R$5</definedName>
    <definedName name="TECNICO_Analista_Técnico" localSheetId="4">'S3B Nombre2'!$R$2:$R$5</definedName>
    <definedName name="TECNICO_Analista_Técnico" localSheetId="5">'S3B Nombre3'!$R$2:$R$5</definedName>
    <definedName name="TECNICO_Analista_Técnico" localSheetId="6">'S3B Nombre4'!$R$2:$R$5</definedName>
    <definedName name="TECNICO_Analista_Técnico" localSheetId="7">'S3B Nombre5'!$R$2:$R$5</definedName>
    <definedName name="TECNICO_Analista_Técnico" localSheetId="8">'S3B Nombre6'!$R$2:$R$5</definedName>
    <definedName name="TECNICO_Analista_Técnico" localSheetId="9">'S3B Nombre7'!$R$2:$R$5</definedName>
    <definedName name="TECNICO_Analista_Técnico" localSheetId="10">'S3B Nombre8'!$R$2:$R$5</definedName>
    <definedName name="TECNICO_Analista_Técnico" localSheetId="11">'S3B Nombre9'!$R$2:$R$5</definedName>
    <definedName name="TECNICO_Analista_Técnico" localSheetId="13">'TECNICO Nombre1'!$R$2:$R$5</definedName>
    <definedName name="TECNICO_Analista_Técnico" localSheetId="14">'TECNICO Nombre2'!$R$2:$R$5</definedName>
    <definedName name="TECNICO_Analista_Técnico" localSheetId="15">'TECNICO Nombre3'!$R$2:$R$5</definedName>
    <definedName name="TECNICO_Analista_Técnico" localSheetId="16">'TECNICO Nombre4'!$R$2:$R$5</definedName>
    <definedName name="TECNICO_Analista_Técnico" localSheetId="17">'TECNICO Nombre5'!$R$2:$R$5</definedName>
    <definedName name="TECNICO_Analista_Técnico" localSheetId="18">'TECNICO Nombre6'!$R$2:$R$5</definedName>
    <definedName name="TECNICO_Analista_Técnico" localSheetId="19">'TECNICO Nombre7'!$R$2:$R$5</definedName>
    <definedName name="TECNICO_Analista_Técnico" localSheetId="20">'TECNICO Nombre8'!$R$2:$R$5</definedName>
    <definedName name="TECNICO_Analista_Técnico" localSheetId="21">'TECNICO Nombre9'!$R$2:$R$5</definedName>
    <definedName name="TECNICO_Analista_Técnico">'S3A Nombre1'!$R$2:$R$5</definedName>
    <definedName name="TECNICO_Operador_Técnico" localSheetId="3">'S3B Nombre1'!$Q$2</definedName>
    <definedName name="TECNICO_Operador_Técnico" localSheetId="12">'S3B Nombre10'!$Q$2</definedName>
    <definedName name="TECNICO_Operador_Técnico" localSheetId="4">'S3B Nombre2'!$Q$2</definedName>
    <definedName name="TECNICO_Operador_Técnico" localSheetId="5">'S3B Nombre3'!$Q$2</definedName>
    <definedName name="TECNICO_Operador_Técnico" localSheetId="6">'S3B Nombre4'!$Q$2</definedName>
    <definedName name="TECNICO_Operador_Técnico" localSheetId="7">'S3B Nombre5'!$Q$2</definedName>
    <definedName name="TECNICO_Operador_Técnico" localSheetId="8">'S3B Nombre6'!$Q$2</definedName>
    <definedName name="TECNICO_Operador_Técnico" localSheetId="9">'S3B Nombre7'!$Q$2</definedName>
    <definedName name="TECNICO_Operador_Técnico" localSheetId="10">'S3B Nombre8'!$Q$2</definedName>
    <definedName name="TECNICO_Operador_Técnico" localSheetId="11">'S3B Nombre9'!$Q$2</definedName>
    <definedName name="TECNICO_Operador_Técnico" localSheetId="13">'TECNICO Nombre1'!$Q$2</definedName>
    <definedName name="TECNICO_Operador_Técnico" localSheetId="14">'TECNICO Nombre2'!$Q$2</definedName>
    <definedName name="TECNICO_Operador_Técnico" localSheetId="15">'TECNICO Nombre3'!$Q$2</definedName>
    <definedName name="TECNICO_Operador_Técnico" localSheetId="16">'TECNICO Nombre4'!$Q$2</definedName>
    <definedName name="TECNICO_Operador_Técnico" localSheetId="17">'TECNICO Nombre5'!$Q$2</definedName>
    <definedName name="TECNICO_Operador_Técnico" localSheetId="18">'TECNICO Nombre6'!$Q$2</definedName>
    <definedName name="TECNICO_Operador_Técnico" localSheetId="19">'TECNICO Nombre7'!$Q$2</definedName>
    <definedName name="TECNICO_Operador_Técnico" localSheetId="20">'TECNICO Nombre8'!$Q$2</definedName>
    <definedName name="TECNICO_Operador_Técnico" localSheetId="21">'TECNICO Nombre9'!$Q$2</definedName>
    <definedName name="TECNICO_Operador_Técnico">'S3A Nombre1'!$Q$2</definedName>
    <definedName name="_xlnm.Print_Titles" localSheetId="1">EST!$1:$6</definedName>
    <definedName name="_xlnm.Print_Titles" localSheetId="2">'S3A Nombre1'!$1:$10</definedName>
    <definedName name="_xlnm.Print_Titles" localSheetId="3">'S3B Nombre1'!$1:$10</definedName>
    <definedName name="_xlnm.Print_Titles" localSheetId="12">'S3B Nombre10'!$1:$10</definedName>
    <definedName name="_xlnm.Print_Titles" localSheetId="4">'S3B Nombre2'!$1:$10</definedName>
    <definedName name="_xlnm.Print_Titles" localSheetId="5">'S3B Nombre3'!$1:$10</definedName>
    <definedName name="_xlnm.Print_Titles" localSheetId="6">'S3B Nombre4'!$1:$10</definedName>
    <definedName name="_xlnm.Print_Titles" localSheetId="7">'S3B Nombre5'!$1:$10</definedName>
    <definedName name="_xlnm.Print_Titles" localSheetId="8">'S3B Nombre6'!$1:$10</definedName>
    <definedName name="_xlnm.Print_Titles" localSheetId="9">'S3B Nombre7'!$1:$10</definedName>
    <definedName name="_xlnm.Print_Titles" localSheetId="10">'S3B Nombre8'!$1:$10</definedName>
    <definedName name="_xlnm.Print_Titles" localSheetId="11">'S3B Nombre9'!$1:$10</definedName>
    <definedName name="_xlnm.Print_Titles" localSheetId="13">'TECNICO Nombre1'!$1:$10</definedName>
    <definedName name="_xlnm.Print_Titles" localSheetId="14">'TECNICO Nombre2'!$1:$10</definedName>
    <definedName name="_xlnm.Print_Titles" localSheetId="15">'TECNICO Nombre3'!$1:$10</definedName>
    <definedName name="_xlnm.Print_Titles" localSheetId="16">'TECNICO Nombre4'!$1:$10</definedName>
    <definedName name="_xlnm.Print_Titles" localSheetId="17">'TECNICO Nombre5'!$1:$10</definedName>
    <definedName name="_xlnm.Print_Titles" localSheetId="18">'TECNICO Nombre6'!$1:$10</definedName>
    <definedName name="_xlnm.Print_Titles" localSheetId="19">'TECNICO Nombre7'!$1:$10</definedName>
    <definedName name="_xlnm.Print_Titles" localSheetId="20">'TECNICO Nombre8'!$1:$10</definedName>
    <definedName name="_xlnm.Print_Titles" localSheetId="21">'TECNICO Nombre9'!$1:$10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" i="1" l="1"/>
  <c r="AA23" i="1" l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AA4" i="1"/>
  <c r="AA24" i="1"/>
  <c r="Z21" i="1" l="1"/>
  <c r="Z17" i="1"/>
  <c r="Z13" i="1"/>
  <c r="Z12" i="1"/>
  <c r="Z11" i="1"/>
  <c r="Z10" i="1"/>
  <c r="Z9" i="1"/>
  <c r="Z8" i="1"/>
  <c r="Z7" i="1"/>
  <c r="Z5" i="1"/>
  <c r="Z4" i="1"/>
  <c r="Z3" i="1"/>
  <c r="J18" i="1"/>
  <c r="Z23" i="1" s="1"/>
  <c r="I18" i="1"/>
  <c r="Z22" i="1" s="1"/>
  <c r="H18" i="1"/>
  <c r="G18" i="1"/>
  <c r="Z20" i="1" s="1"/>
  <c r="F18" i="1"/>
  <c r="Z19" i="1" s="1"/>
  <c r="E18" i="1"/>
  <c r="Z18" i="1" s="1"/>
  <c r="D18" i="1"/>
  <c r="C18" i="1"/>
  <c r="Z16" i="1" s="1"/>
  <c r="B18" i="1"/>
  <c r="Z15" i="1" s="1"/>
  <c r="K13" i="1"/>
  <c r="Z14" i="1" s="1"/>
  <c r="J13" i="1"/>
  <c r="I13" i="1"/>
  <c r="H13" i="1"/>
  <c r="G13" i="1"/>
  <c r="F13" i="1"/>
  <c r="E13" i="1"/>
  <c r="D13" i="1"/>
  <c r="C13" i="1"/>
  <c r="Z6" i="1" s="1"/>
  <c r="B13" i="1"/>
  <c r="B8" i="1"/>
  <c r="D60" i="100"/>
  <c r="D59" i="100"/>
  <c r="D58" i="100"/>
  <c r="D57" i="100"/>
  <c r="D56" i="100"/>
  <c r="D55" i="100"/>
  <c r="D54" i="100"/>
  <c r="D53" i="100"/>
  <c r="D52" i="100"/>
  <c r="D51" i="100"/>
  <c r="D50" i="100"/>
  <c r="D49" i="100"/>
  <c r="D48" i="100"/>
  <c r="D47" i="100"/>
  <c r="D46" i="100"/>
  <c r="D45" i="100"/>
  <c r="D44" i="100"/>
  <c r="D43" i="100"/>
  <c r="D42" i="100"/>
  <c r="D41" i="100"/>
  <c r="D40" i="100"/>
  <c r="D39" i="100"/>
  <c r="D38" i="100"/>
  <c r="D37" i="100"/>
  <c r="D36" i="100"/>
  <c r="D35" i="100"/>
  <c r="D34" i="100"/>
  <c r="D33" i="100"/>
  <c r="D32" i="100"/>
  <c r="D31" i="100"/>
  <c r="D30" i="100"/>
  <c r="D29" i="100"/>
  <c r="D28" i="100"/>
  <c r="D27" i="100"/>
  <c r="D26" i="100"/>
  <c r="D25" i="100"/>
  <c r="D24" i="100"/>
  <c r="D23" i="100"/>
  <c r="D22" i="100"/>
  <c r="D21" i="100"/>
  <c r="D20" i="100"/>
  <c r="D19" i="100"/>
  <c r="D18" i="100"/>
  <c r="D17" i="100"/>
  <c r="D16" i="100"/>
  <c r="D15" i="100"/>
  <c r="D14" i="100"/>
  <c r="D13" i="100"/>
  <c r="D12" i="100"/>
  <c r="D11" i="100"/>
  <c r="D60" i="99"/>
  <c r="D59" i="99"/>
  <c r="D58" i="99"/>
  <c r="D57" i="99"/>
  <c r="D56" i="99"/>
  <c r="D55" i="99"/>
  <c r="D54" i="99"/>
  <c r="D53" i="99"/>
  <c r="D52" i="99"/>
  <c r="D51" i="99"/>
  <c r="D50" i="99"/>
  <c r="D49" i="99"/>
  <c r="D48" i="99"/>
  <c r="D47" i="99"/>
  <c r="D46" i="99"/>
  <c r="D45" i="99"/>
  <c r="D44" i="99"/>
  <c r="D43" i="99"/>
  <c r="D42" i="99"/>
  <c r="D41" i="99"/>
  <c r="D40" i="99"/>
  <c r="D39" i="99"/>
  <c r="D38" i="99"/>
  <c r="D37" i="99"/>
  <c r="D36" i="99"/>
  <c r="D35" i="99"/>
  <c r="D34" i="99"/>
  <c r="D33" i="99"/>
  <c r="D32" i="99"/>
  <c r="D31" i="99"/>
  <c r="D30" i="99"/>
  <c r="D29" i="99"/>
  <c r="D28" i="99"/>
  <c r="D27" i="99"/>
  <c r="D26" i="99"/>
  <c r="D25" i="99"/>
  <c r="D24" i="99"/>
  <c r="D23" i="99"/>
  <c r="D22" i="99"/>
  <c r="D21" i="99"/>
  <c r="D20" i="99"/>
  <c r="D19" i="99"/>
  <c r="D18" i="99"/>
  <c r="D17" i="99"/>
  <c r="D16" i="99"/>
  <c r="D15" i="99"/>
  <c r="D14" i="99"/>
  <c r="D13" i="99"/>
  <c r="D12" i="99"/>
  <c r="D11" i="99"/>
  <c r="D60" i="98"/>
  <c r="D59" i="98"/>
  <c r="D58" i="98"/>
  <c r="D57" i="98"/>
  <c r="D56" i="98"/>
  <c r="D55" i="98"/>
  <c r="D54" i="98"/>
  <c r="D53" i="98"/>
  <c r="D52" i="98"/>
  <c r="D51" i="98"/>
  <c r="D50" i="98"/>
  <c r="D49" i="98"/>
  <c r="D48" i="98"/>
  <c r="D47" i="98"/>
  <c r="D46" i="98"/>
  <c r="D45" i="98"/>
  <c r="D44" i="98"/>
  <c r="D43" i="98"/>
  <c r="D42" i="98"/>
  <c r="D41" i="98"/>
  <c r="D40" i="98"/>
  <c r="D39" i="98"/>
  <c r="D38" i="98"/>
  <c r="D37" i="98"/>
  <c r="D36" i="98"/>
  <c r="D35" i="98"/>
  <c r="D34" i="98"/>
  <c r="D33" i="98"/>
  <c r="D32" i="98"/>
  <c r="D31" i="98"/>
  <c r="D30" i="98"/>
  <c r="D29" i="98"/>
  <c r="D28" i="98"/>
  <c r="D27" i="98"/>
  <c r="D26" i="98"/>
  <c r="D25" i="98"/>
  <c r="D24" i="98"/>
  <c r="D23" i="98"/>
  <c r="D22" i="98"/>
  <c r="D21" i="98"/>
  <c r="D20" i="98"/>
  <c r="D19" i="98"/>
  <c r="D18" i="98"/>
  <c r="D17" i="98"/>
  <c r="D16" i="98"/>
  <c r="D15" i="98"/>
  <c r="D14" i="98"/>
  <c r="D13" i="98"/>
  <c r="D12" i="98"/>
  <c r="D61" i="98" s="1"/>
  <c r="D11" i="98"/>
  <c r="D60" i="97"/>
  <c r="D59" i="97"/>
  <c r="D58" i="97"/>
  <c r="D57" i="97"/>
  <c r="D56" i="97"/>
  <c r="D55" i="97"/>
  <c r="D54" i="97"/>
  <c r="D53" i="97"/>
  <c r="D52" i="97"/>
  <c r="D51" i="97"/>
  <c r="D50" i="97"/>
  <c r="D49" i="97"/>
  <c r="D48" i="97"/>
  <c r="D47" i="97"/>
  <c r="D46" i="97"/>
  <c r="D45" i="97"/>
  <c r="D44" i="97"/>
  <c r="D43" i="97"/>
  <c r="D42" i="97"/>
  <c r="D41" i="97"/>
  <c r="D40" i="97"/>
  <c r="D39" i="97"/>
  <c r="D38" i="97"/>
  <c r="D37" i="97"/>
  <c r="D36" i="97"/>
  <c r="D35" i="97"/>
  <c r="D34" i="97"/>
  <c r="D33" i="97"/>
  <c r="D32" i="97"/>
  <c r="D31" i="97"/>
  <c r="D30" i="97"/>
  <c r="D29" i="97"/>
  <c r="D28" i="97"/>
  <c r="D27" i="97"/>
  <c r="D26" i="97"/>
  <c r="D25" i="97"/>
  <c r="D24" i="97"/>
  <c r="D23" i="97"/>
  <c r="D22" i="97"/>
  <c r="D21" i="97"/>
  <c r="D20" i="97"/>
  <c r="D19" i="97"/>
  <c r="D18" i="97"/>
  <c r="D17" i="97"/>
  <c r="D16" i="97"/>
  <c r="D15" i="97"/>
  <c r="D14" i="97"/>
  <c r="D13" i="97"/>
  <c r="D12" i="97"/>
  <c r="D11" i="97"/>
  <c r="D61" i="97" s="1"/>
  <c r="D60" i="96"/>
  <c r="D59" i="96"/>
  <c r="D58" i="96"/>
  <c r="D57" i="96"/>
  <c r="D56" i="96"/>
  <c r="D55" i="96"/>
  <c r="D54" i="96"/>
  <c r="D53" i="96"/>
  <c r="D52" i="96"/>
  <c r="D51" i="96"/>
  <c r="D50" i="96"/>
  <c r="D49" i="96"/>
  <c r="D48" i="96"/>
  <c r="D47" i="96"/>
  <c r="D46" i="96"/>
  <c r="D45" i="96"/>
  <c r="D44" i="96"/>
  <c r="D43" i="96"/>
  <c r="D42" i="96"/>
  <c r="D41" i="96"/>
  <c r="D40" i="96"/>
  <c r="D39" i="96"/>
  <c r="D38" i="96"/>
  <c r="D37" i="96"/>
  <c r="D36" i="96"/>
  <c r="D35" i="96"/>
  <c r="D34" i="96"/>
  <c r="D33" i="96"/>
  <c r="D32" i="96"/>
  <c r="D31" i="96"/>
  <c r="D30" i="96"/>
  <c r="D29" i="96"/>
  <c r="D28" i="96"/>
  <c r="D27" i="96"/>
  <c r="D26" i="96"/>
  <c r="D25" i="96"/>
  <c r="D24" i="96"/>
  <c r="D23" i="96"/>
  <c r="D22" i="96"/>
  <c r="D21" i="96"/>
  <c r="D20" i="96"/>
  <c r="D19" i="96"/>
  <c r="D18" i="96"/>
  <c r="D17" i="96"/>
  <c r="D16" i="96"/>
  <c r="D15" i="96"/>
  <c r="D14" i="96"/>
  <c r="D13" i="96"/>
  <c r="D12" i="96"/>
  <c r="D11" i="96"/>
  <c r="D61" i="96" s="1"/>
  <c r="D60" i="95"/>
  <c r="D59" i="95"/>
  <c r="D58" i="95"/>
  <c r="D57" i="95"/>
  <c r="D56" i="95"/>
  <c r="D55" i="95"/>
  <c r="D54" i="95"/>
  <c r="D53" i="95"/>
  <c r="D52" i="95"/>
  <c r="D51" i="95"/>
  <c r="D50" i="95"/>
  <c r="D49" i="95"/>
  <c r="D48" i="95"/>
  <c r="D47" i="95"/>
  <c r="D46" i="95"/>
  <c r="D45" i="95"/>
  <c r="D44" i="95"/>
  <c r="D43" i="95"/>
  <c r="D42" i="95"/>
  <c r="D41" i="95"/>
  <c r="D40" i="95"/>
  <c r="D39" i="95"/>
  <c r="D38" i="95"/>
  <c r="D37" i="95"/>
  <c r="D36" i="95"/>
  <c r="D35" i="95"/>
  <c r="D34" i="95"/>
  <c r="D33" i="95"/>
  <c r="D32" i="95"/>
  <c r="D31" i="95"/>
  <c r="D30" i="95"/>
  <c r="D29" i="95"/>
  <c r="D28" i="95"/>
  <c r="D27" i="95"/>
  <c r="D26" i="95"/>
  <c r="D25" i="95"/>
  <c r="D24" i="95"/>
  <c r="D23" i="95"/>
  <c r="D22" i="95"/>
  <c r="D21" i="95"/>
  <c r="D20" i="95"/>
  <c r="D19" i="95"/>
  <c r="D18" i="95"/>
  <c r="D17" i="95"/>
  <c r="D16" i="95"/>
  <c r="D15" i="95"/>
  <c r="D14" i="95"/>
  <c r="D13" i="95"/>
  <c r="D12" i="95"/>
  <c r="D11" i="95"/>
  <c r="D60" i="94"/>
  <c r="D59" i="94"/>
  <c r="D58" i="94"/>
  <c r="D57" i="94"/>
  <c r="D56" i="94"/>
  <c r="D55" i="94"/>
  <c r="D54" i="94"/>
  <c r="D53" i="94"/>
  <c r="D52" i="94"/>
  <c r="D51" i="94"/>
  <c r="D50" i="94"/>
  <c r="D49" i="94"/>
  <c r="D48" i="94"/>
  <c r="D47" i="94"/>
  <c r="D46" i="94"/>
  <c r="D45" i="94"/>
  <c r="D44" i="94"/>
  <c r="D43" i="94"/>
  <c r="D42" i="94"/>
  <c r="D41" i="94"/>
  <c r="D40" i="94"/>
  <c r="D39" i="94"/>
  <c r="D38" i="94"/>
  <c r="D37" i="94"/>
  <c r="D36" i="94"/>
  <c r="D35" i="94"/>
  <c r="D34" i="94"/>
  <c r="D33" i="94"/>
  <c r="D32" i="94"/>
  <c r="D31" i="94"/>
  <c r="D30" i="94"/>
  <c r="D29" i="94"/>
  <c r="D28" i="94"/>
  <c r="D27" i="94"/>
  <c r="D26" i="94"/>
  <c r="D25" i="94"/>
  <c r="D24" i="94"/>
  <c r="D23" i="94"/>
  <c r="D22" i="94"/>
  <c r="D21" i="94"/>
  <c r="D20" i="94"/>
  <c r="D19" i="94"/>
  <c r="D18" i="94"/>
  <c r="D17" i="94"/>
  <c r="D16" i="94"/>
  <c r="D15" i="94"/>
  <c r="D14" i="94"/>
  <c r="D13" i="94"/>
  <c r="D12" i="94"/>
  <c r="D61" i="94" s="1"/>
  <c r="D11" i="94"/>
  <c r="D60" i="93"/>
  <c r="D59" i="93"/>
  <c r="D58" i="93"/>
  <c r="D57" i="93"/>
  <c r="D56" i="93"/>
  <c r="D55" i="93"/>
  <c r="D54" i="93"/>
  <c r="D53" i="93"/>
  <c r="D52" i="93"/>
  <c r="D51" i="93"/>
  <c r="D50" i="93"/>
  <c r="D49" i="93"/>
  <c r="D48" i="93"/>
  <c r="D47" i="93"/>
  <c r="D46" i="93"/>
  <c r="D45" i="93"/>
  <c r="D44" i="93"/>
  <c r="D43" i="93"/>
  <c r="D42" i="93"/>
  <c r="D41" i="93"/>
  <c r="D40" i="93"/>
  <c r="D39" i="93"/>
  <c r="D38" i="93"/>
  <c r="D37" i="93"/>
  <c r="D36" i="93"/>
  <c r="D35" i="93"/>
  <c r="D34" i="93"/>
  <c r="D33" i="93"/>
  <c r="D32" i="93"/>
  <c r="D31" i="93"/>
  <c r="D30" i="93"/>
  <c r="D29" i="93"/>
  <c r="D28" i="93"/>
  <c r="D27" i="93"/>
  <c r="D26" i="93"/>
  <c r="D25" i="93"/>
  <c r="D24" i="93"/>
  <c r="D23" i="93"/>
  <c r="D22" i="93"/>
  <c r="D21" i="93"/>
  <c r="D20" i="93"/>
  <c r="D19" i="93"/>
  <c r="D18" i="93"/>
  <c r="D17" i="93"/>
  <c r="D16" i="93"/>
  <c r="D15" i="93"/>
  <c r="D14" i="93"/>
  <c r="D13" i="93"/>
  <c r="D12" i="93"/>
  <c r="D11" i="93"/>
  <c r="D61" i="93" s="1"/>
  <c r="D60" i="92"/>
  <c r="D59" i="92"/>
  <c r="D58" i="92"/>
  <c r="D57" i="92"/>
  <c r="D56" i="92"/>
  <c r="D55" i="92"/>
  <c r="D54" i="92"/>
  <c r="D53" i="92"/>
  <c r="D52" i="92"/>
  <c r="D51" i="92"/>
  <c r="D50" i="92"/>
  <c r="D49" i="92"/>
  <c r="D48" i="92"/>
  <c r="D47" i="92"/>
  <c r="D46" i="92"/>
  <c r="D45" i="92"/>
  <c r="D44" i="92"/>
  <c r="D43" i="92"/>
  <c r="D42" i="92"/>
  <c r="D41" i="92"/>
  <c r="D40" i="92"/>
  <c r="D39" i="92"/>
  <c r="D38" i="92"/>
  <c r="D37" i="92"/>
  <c r="D36" i="92"/>
  <c r="D35" i="92"/>
  <c r="D34" i="92"/>
  <c r="D33" i="92"/>
  <c r="D32" i="92"/>
  <c r="D31" i="92"/>
  <c r="D30" i="92"/>
  <c r="D29" i="92"/>
  <c r="D28" i="92"/>
  <c r="D27" i="92"/>
  <c r="D26" i="92"/>
  <c r="D25" i="92"/>
  <c r="D24" i="92"/>
  <c r="D23" i="92"/>
  <c r="D22" i="92"/>
  <c r="D21" i="92"/>
  <c r="D20" i="92"/>
  <c r="D19" i="92"/>
  <c r="D18" i="92"/>
  <c r="D17" i="92"/>
  <c r="D16" i="92"/>
  <c r="D15" i="92"/>
  <c r="D14" i="92"/>
  <c r="D13" i="92"/>
  <c r="D12" i="92"/>
  <c r="D11" i="92"/>
  <c r="D61" i="92" s="1"/>
  <c r="D60" i="91"/>
  <c r="D59" i="91"/>
  <c r="D58" i="91"/>
  <c r="D57" i="91"/>
  <c r="D56" i="91"/>
  <c r="D55" i="91"/>
  <c r="D54" i="91"/>
  <c r="D53" i="91"/>
  <c r="D52" i="91"/>
  <c r="D51" i="91"/>
  <c r="D50" i="91"/>
  <c r="D49" i="91"/>
  <c r="D48" i="91"/>
  <c r="D47" i="91"/>
  <c r="D46" i="91"/>
  <c r="D45" i="91"/>
  <c r="D44" i="91"/>
  <c r="D43" i="91"/>
  <c r="D42" i="91"/>
  <c r="D41" i="91"/>
  <c r="D40" i="91"/>
  <c r="D39" i="91"/>
  <c r="D38" i="91"/>
  <c r="D37" i="91"/>
  <c r="D36" i="91"/>
  <c r="D35" i="91"/>
  <c r="D34" i="91"/>
  <c r="D33" i="91"/>
  <c r="D32" i="91"/>
  <c r="D31" i="91"/>
  <c r="D30" i="91"/>
  <c r="D29" i="91"/>
  <c r="D28" i="91"/>
  <c r="D27" i="91"/>
  <c r="D26" i="91"/>
  <c r="D25" i="91"/>
  <c r="D24" i="91"/>
  <c r="D23" i="91"/>
  <c r="D22" i="91"/>
  <c r="D21" i="91"/>
  <c r="D20" i="91"/>
  <c r="D19" i="91"/>
  <c r="D18" i="91"/>
  <c r="D17" i="91"/>
  <c r="D16" i="91"/>
  <c r="D15" i="91"/>
  <c r="D14" i="91"/>
  <c r="D13" i="91"/>
  <c r="D12" i="91"/>
  <c r="D11" i="91"/>
  <c r="D61" i="91" s="1"/>
  <c r="D60" i="90"/>
  <c r="D59" i="90"/>
  <c r="D58" i="90"/>
  <c r="D57" i="90"/>
  <c r="D56" i="90"/>
  <c r="D55" i="90"/>
  <c r="D54" i="90"/>
  <c r="D53" i="90"/>
  <c r="D52" i="90"/>
  <c r="D51" i="90"/>
  <c r="D50" i="90"/>
  <c r="D49" i="90"/>
  <c r="D48" i="90"/>
  <c r="D47" i="90"/>
  <c r="D46" i="90"/>
  <c r="D45" i="90"/>
  <c r="D44" i="90"/>
  <c r="D43" i="90"/>
  <c r="D42" i="90"/>
  <c r="D41" i="90"/>
  <c r="D40" i="90"/>
  <c r="D39" i="90"/>
  <c r="D38" i="90"/>
  <c r="D37" i="90"/>
  <c r="D36" i="90"/>
  <c r="D35" i="90"/>
  <c r="D34" i="90"/>
  <c r="D33" i="90"/>
  <c r="D32" i="90"/>
  <c r="D31" i="90"/>
  <c r="D30" i="90"/>
  <c r="D29" i="90"/>
  <c r="D28" i="90"/>
  <c r="D27" i="90"/>
  <c r="D26" i="90"/>
  <c r="D25" i="90"/>
  <c r="D24" i="90"/>
  <c r="D23" i="90"/>
  <c r="D22" i="90"/>
  <c r="D21" i="90"/>
  <c r="D20" i="90"/>
  <c r="D19" i="90"/>
  <c r="D18" i="90"/>
  <c r="D17" i="90"/>
  <c r="D16" i="90"/>
  <c r="D15" i="90"/>
  <c r="D14" i="90"/>
  <c r="D13" i="90"/>
  <c r="D61" i="90" s="1"/>
  <c r="D12" i="90"/>
  <c r="D11" i="90"/>
  <c r="D60" i="89"/>
  <c r="D59" i="89"/>
  <c r="D58" i="89"/>
  <c r="D57" i="89"/>
  <c r="D56" i="89"/>
  <c r="D55" i="89"/>
  <c r="D54" i="89"/>
  <c r="D53" i="89"/>
  <c r="D52" i="89"/>
  <c r="D51" i="89"/>
  <c r="D50" i="89"/>
  <c r="D49" i="89"/>
  <c r="D48" i="89"/>
  <c r="D47" i="89"/>
  <c r="D46" i="89"/>
  <c r="D45" i="89"/>
  <c r="D44" i="89"/>
  <c r="D43" i="89"/>
  <c r="D42" i="89"/>
  <c r="D41" i="89"/>
  <c r="D40" i="89"/>
  <c r="D39" i="89"/>
  <c r="D38" i="89"/>
  <c r="D37" i="89"/>
  <c r="D36" i="89"/>
  <c r="D35" i="89"/>
  <c r="D34" i="89"/>
  <c r="D33" i="89"/>
  <c r="D32" i="89"/>
  <c r="D31" i="89"/>
  <c r="D30" i="89"/>
  <c r="D29" i="89"/>
  <c r="D28" i="89"/>
  <c r="D27" i="89"/>
  <c r="D26" i="89"/>
  <c r="D25" i="89"/>
  <c r="D24" i="89"/>
  <c r="D23" i="89"/>
  <c r="D22" i="89"/>
  <c r="D21" i="89"/>
  <c r="D20" i="89"/>
  <c r="D19" i="89"/>
  <c r="D18" i="89"/>
  <c r="D17" i="89"/>
  <c r="D16" i="89"/>
  <c r="D15" i="89"/>
  <c r="D14" i="89"/>
  <c r="D13" i="89"/>
  <c r="D12" i="89"/>
  <c r="D11" i="89"/>
  <c r="D60" i="88"/>
  <c r="D59" i="88"/>
  <c r="D58" i="88"/>
  <c r="D57" i="88"/>
  <c r="D56" i="88"/>
  <c r="D55" i="88"/>
  <c r="D54" i="88"/>
  <c r="D53" i="88"/>
  <c r="D52" i="88"/>
  <c r="D51" i="88"/>
  <c r="D50" i="88"/>
  <c r="D49" i="88"/>
  <c r="D48" i="88"/>
  <c r="D47" i="88"/>
  <c r="D46" i="88"/>
  <c r="D45" i="88"/>
  <c r="D44" i="88"/>
  <c r="D43" i="88"/>
  <c r="D42" i="88"/>
  <c r="D41" i="88"/>
  <c r="D40" i="88"/>
  <c r="D39" i="88"/>
  <c r="D38" i="88"/>
  <c r="D37" i="88"/>
  <c r="D36" i="88"/>
  <c r="D35" i="88"/>
  <c r="D34" i="88"/>
  <c r="D33" i="88"/>
  <c r="D32" i="88"/>
  <c r="D31" i="88"/>
  <c r="D30" i="88"/>
  <c r="D29" i="88"/>
  <c r="D28" i="88"/>
  <c r="D27" i="88"/>
  <c r="D26" i="88"/>
  <c r="D25" i="88"/>
  <c r="D24" i="88"/>
  <c r="D23" i="88"/>
  <c r="D22" i="88"/>
  <c r="D21" i="88"/>
  <c r="D20" i="88"/>
  <c r="D19" i="88"/>
  <c r="D18" i="88"/>
  <c r="D17" i="88"/>
  <c r="D16" i="88"/>
  <c r="D15" i="88"/>
  <c r="D14" i="88"/>
  <c r="D13" i="88"/>
  <c r="D12" i="88"/>
  <c r="D11" i="88"/>
  <c r="D60" i="87"/>
  <c r="D59" i="87"/>
  <c r="D58" i="87"/>
  <c r="D57" i="87"/>
  <c r="D56" i="87"/>
  <c r="D55" i="87"/>
  <c r="D54" i="87"/>
  <c r="D53" i="87"/>
  <c r="D52" i="87"/>
  <c r="D51" i="87"/>
  <c r="D50" i="87"/>
  <c r="D49" i="87"/>
  <c r="D48" i="87"/>
  <c r="D47" i="87"/>
  <c r="D46" i="87"/>
  <c r="D45" i="87"/>
  <c r="D44" i="87"/>
  <c r="D43" i="87"/>
  <c r="D42" i="87"/>
  <c r="D41" i="87"/>
  <c r="D40" i="87"/>
  <c r="D39" i="87"/>
  <c r="D38" i="87"/>
  <c r="D37" i="87"/>
  <c r="D36" i="87"/>
  <c r="D35" i="87"/>
  <c r="D34" i="87"/>
  <c r="D33" i="87"/>
  <c r="D32" i="87"/>
  <c r="D31" i="87"/>
  <c r="D30" i="87"/>
  <c r="D29" i="87"/>
  <c r="D28" i="87"/>
  <c r="D27" i="87"/>
  <c r="D26" i="87"/>
  <c r="D25" i="87"/>
  <c r="D24" i="87"/>
  <c r="D23" i="87"/>
  <c r="D22" i="87"/>
  <c r="D21" i="87"/>
  <c r="D20" i="87"/>
  <c r="D19" i="87"/>
  <c r="D18" i="87"/>
  <c r="D17" i="87"/>
  <c r="D16" i="87"/>
  <c r="D15" i="87"/>
  <c r="D14" i="87"/>
  <c r="D13" i="87"/>
  <c r="D12" i="87"/>
  <c r="D61" i="87" s="1"/>
  <c r="D11" i="87"/>
  <c r="D60" i="86"/>
  <c r="D59" i="86"/>
  <c r="D58" i="86"/>
  <c r="D57" i="86"/>
  <c r="D56" i="86"/>
  <c r="D55" i="86"/>
  <c r="D54" i="86"/>
  <c r="D53" i="86"/>
  <c r="D52" i="86"/>
  <c r="D51" i="86"/>
  <c r="D50" i="86"/>
  <c r="D49" i="86"/>
  <c r="D48" i="86"/>
  <c r="D47" i="86"/>
  <c r="D46" i="86"/>
  <c r="D45" i="86"/>
  <c r="D44" i="86"/>
  <c r="D43" i="86"/>
  <c r="D42" i="86"/>
  <c r="D41" i="86"/>
  <c r="D40" i="86"/>
  <c r="D39" i="86"/>
  <c r="D38" i="86"/>
  <c r="D37" i="86"/>
  <c r="D36" i="86"/>
  <c r="D35" i="86"/>
  <c r="D34" i="86"/>
  <c r="D33" i="86"/>
  <c r="D32" i="86"/>
  <c r="D31" i="86"/>
  <c r="D30" i="86"/>
  <c r="D29" i="86"/>
  <c r="D28" i="86"/>
  <c r="D27" i="86"/>
  <c r="D26" i="86"/>
  <c r="D25" i="86"/>
  <c r="D24" i="86"/>
  <c r="D23" i="86"/>
  <c r="D22" i="86"/>
  <c r="D21" i="86"/>
  <c r="D20" i="86"/>
  <c r="D19" i="86"/>
  <c r="D18" i="86"/>
  <c r="D17" i="86"/>
  <c r="D16" i="86"/>
  <c r="D15" i="86"/>
  <c r="D14" i="86"/>
  <c r="D13" i="86"/>
  <c r="D12" i="86"/>
  <c r="D11" i="86"/>
  <c r="D61" i="86" s="1"/>
  <c r="D60" i="85"/>
  <c r="D59" i="85"/>
  <c r="D58" i="85"/>
  <c r="D57" i="85"/>
  <c r="D56" i="85"/>
  <c r="D55" i="85"/>
  <c r="D54" i="85"/>
  <c r="D53" i="85"/>
  <c r="D52" i="85"/>
  <c r="D51" i="85"/>
  <c r="D50" i="85"/>
  <c r="D49" i="85"/>
  <c r="D48" i="85"/>
  <c r="D47" i="85"/>
  <c r="D46" i="85"/>
  <c r="D45" i="85"/>
  <c r="D44" i="85"/>
  <c r="D43" i="85"/>
  <c r="D42" i="85"/>
  <c r="D41" i="85"/>
  <c r="D40" i="85"/>
  <c r="D39" i="85"/>
  <c r="D38" i="85"/>
  <c r="D37" i="85"/>
  <c r="D36" i="85"/>
  <c r="D35" i="85"/>
  <c r="D34" i="85"/>
  <c r="D33" i="85"/>
  <c r="D32" i="85"/>
  <c r="D31" i="85"/>
  <c r="D30" i="85"/>
  <c r="D29" i="85"/>
  <c r="D28" i="85"/>
  <c r="D27" i="85"/>
  <c r="D26" i="85"/>
  <c r="D25" i="85"/>
  <c r="D24" i="85"/>
  <c r="D23" i="85"/>
  <c r="D22" i="85"/>
  <c r="D21" i="85"/>
  <c r="D20" i="85"/>
  <c r="D19" i="85"/>
  <c r="D18" i="85"/>
  <c r="D17" i="85"/>
  <c r="D16" i="85"/>
  <c r="D15" i="85"/>
  <c r="D14" i="85"/>
  <c r="D13" i="85"/>
  <c r="D12" i="85"/>
  <c r="D11" i="85"/>
  <c r="D61" i="85" s="1"/>
  <c r="D60" i="84"/>
  <c r="D59" i="84"/>
  <c r="D58" i="84"/>
  <c r="D57" i="84"/>
  <c r="D56" i="84"/>
  <c r="D55" i="84"/>
  <c r="D54" i="84"/>
  <c r="D53" i="84"/>
  <c r="D52" i="84"/>
  <c r="D51" i="84"/>
  <c r="D50" i="84"/>
  <c r="D49" i="84"/>
  <c r="D48" i="84"/>
  <c r="D47" i="84"/>
  <c r="D46" i="84"/>
  <c r="D45" i="84"/>
  <c r="D44" i="84"/>
  <c r="D43" i="84"/>
  <c r="D42" i="84"/>
  <c r="D41" i="84"/>
  <c r="D40" i="84"/>
  <c r="D39" i="84"/>
  <c r="D38" i="84"/>
  <c r="D37" i="84"/>
  <c r="D36" i="84"/>
  <c r="D35" i="84"/>
  <c r="D34" i="84"/>
  <c r="D33" i="84"/>
  <c r="D32" i="84"/>
  <c r="D31" i="84"/>
  <c r="D30" i="84"/>
  <c r="D29" i="84"/>
  <c r="D28" i="84"/>
  <c r="D27" i="84"/>
  <c r="D26" i="84"/>
  <c r="D25" i="84"/>
  <c r="D24" i="84"/>
  <c r="D23" i="84"/>
  <c r="D22" i="84"/>
  <c r="D21" i="84"/>
  <c r="D20" i="84"/>
  <c r="D19" i="84"/>
  <c r="D18" i="84"/>
  <c r="D17" i="84"/>
  <c r="D16" i="84"/>
  <c r="D15" i="84"/>
  <c r="D14" i="84"/>
  <c r="D13" i="84"/>
  <c r="D61" i="84" s="1"/>
  <c r="D12" i="84"/>
  <c r="D11" i="84"/>
  <c r="D60" i="83"/>
  <c r="D59" i="83"/>
  <c r="D58" i="83"/>
  <c r="D57" i="83"/>
  <c r="D56" i="83"/>
  <c r="D55" i="83"/>
  <c r="D54" i="83"/>
  <c r="D53" i="83"/>
  <c r="D52" i="83"/>
  <c r="D51" i="83"/>
  <c r="D50" i="83"/>
  <c r="D49" i="83"/>
  <c r="D48" i="83"/>
  <c r="D47" i="83"/>
  <c r="D46" i="83"/>
  <c r="D45" i="83"/>
  <c r="D44" i="83"/>
  <c r="D43" i="83"/>
  <c r="D42" i="83"/>
  <c r="D41" i="83"/>
  <c r="D40" i="83"/>
  <c r="D39" i="83"/>
  <c r="D38" i="83"/>
  <c r="D37" i="83"/>
  <c r="D36" i="83"/>
  <c r="D35" i="83"/>
  <c r="D34" i="83"/>
  <c r="D33" i="83"/>
  <c r="D32" i="83"/>
  <c r="D31" i="83"/>
  <c r="D30" i="83"/>
  <c r="D29" i="83"/>
  <c r="D28" i="83"/>
  <c r="D27" i="83"/>
  <c r="D26" i="83"/>
  <c r="D25" i="83"/>
  <c r="D24" i="83"/>
  <c r="D23" i="83"/>
  <c r="D22" i="83"/>
  <c r="D21" i="83"/>
  <c r="D20" i="83"/>
  <c r="D19" i="83"/>
  <c r="D18" i="83"/>
  <c r="D17" i="83"/>
  <c r="D16" i="83"/>
  <c r="D15" i="83"/>
  <c r="D14" i="83"/>
  <c r="D13" i="83"/>
  <c r="D12" i="83"/>
  <c r="D11" i="83"/>
  <c r="D61" i="83" s="1"/>
  <c r="D60" i="82"/>
  <c r="D59" i="82"/>
  <c r="D58" i="82"/>
  <c r="D57" i="82"/>
  <c r="D56" i="82"/>
  <c r="D55" i="82"/>
  <c r="D54" i="82"/>
  <c r="D53" i="82"/>
  <c r="D52" i="82"/>
  <c r="D51" i="82"/>
  <c r="D50" i="82"/>
  <c r="D49" i="82"/>
  <c r="D48" i="82"/>
  <c r="D47" i="82"/>
  <c r="D46" i="82"/>
  <c r="D45" i="82"/>
  <c r="D44" i="82"/>
  <c r="D43" i="82"/>
  <c r="D42" i="82"/>
  <c r="D41" i="82"/>
  <c r="D40" i="82"/>
  <c r="D39" i="82"/>
  <c r="D38" i="82"/>
  <c r="D37" i="82"/>
  <c r="D36" i="82"/>
  <c r="D35" i="82"/>
  <c r="D34" i="82"/>
  <c r="D33" i="82"/>
  <c r="D32" i="82"/>
  <c r="D31" i="82"/>
  <c r="D30" i="82"/>
  <c r="D29" i="82"/>
  <c r="D28" i="82"/>
  <c r="D27" i="82"/>
  <c r="D26" i="82"/>
  <c r="D25" i="82"/>
  <c r="D24" i="82"/>
  <c r="D23" i="82"/>
  <c r="D22" i="82"/>
  <c r="D21" i="82"/>
  <c r="D20" i="82"/>
  <c r="D19" i="82"/>
  <c r="D18" i="82"/>
  <c r="D17" i="82"/>
  <c r="D16" i="82"/>
  <c r="D15" i="82"/>
  <c r="D14" i="82"/>
  <c r="D13" i="82"/>
  <c r="D12" i="82"/>
  <c r="D11" i="82"/>
  <c r="D61" i="82" s="1"/>
  <c r="D61" i="100" l="1"/>
  <c r="D61" i="99"/>
  <c r="D61" i="95"/>
  <c r="D61" i="89"/>
  <c r="D61" i="88"/>
  <c r="D60" i="48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E58" i="47"/>
  <c r="B4" i="1" s="1"/>
  <c r="E57" i="47"/>
  <c r="D56" i="47"/>
  <c r="D55" i="47"/>
  <c r="D54" i="47"/>
  <c r="D53" i="47"/>
  <c r="D52" i="47"/>
  <c r="D51" i="47"/>
  <c r="D50" i="47"/>
  <c r="D49" i="47"/>
  <c r="D48" i="47"/>
  <c r="D47" i="47"/>
  <c r="D46" i="47"/>
  <c r="D45" i="47"/>
  <c r="D44" i="47"/>
  <c r="D43" i="47"/>
  <c r="D42" i="47"/>
  <c r="D41" i="47"/>
  <c r="D40" i="47"/>
  <c r="D39" i="47"/>
  <c r="D38" i="47"/>
  <c r="D37" i="47"/>
  <c r="D36" i="47"/>
  <c r="D35" i="47"/>
  <c r="D34" i="47"/>
  <c r="D33" i="47"/>
  <c r="D32" i="47"/>
  <c r="D31" i="47"/>
  <c r="D30" i="47"/>
  <c r="D29" i="47"/>
  <c r="D28" i="47"/>
  <c r="D27" i="47"/>
  <c r="D26" i="47"/>
  <c r="D25" i="47"/>
  <c r="D24" i="47"/>
  <c r="D23" i="47"/>
  <c r="D22" i="47"/>
  <c r="D21" i="47"/>
  <c r="D20" i="47"/>
  <c r="D19" i="47"/>
  <c r="D18" i="47"/>
  <c r="D17" i="47"/>
  <c r="D16" i="47"/>
  <c r="D15" i="47"/>
  <c r="D14" i="47"/>
  <c r="D13" i="47"/>
  <c r="D12" i="47"/>
  <c r="D11" i="47"/>
  <c r="D10" i="47"/>
  <c r="D9" i="47"/>
  <c r="D8" i="47"/>
  <c r="D7" i="47"/>
  <c r="D57" i="47" s="1"/>
  <c r="D61" i="48" l="1"/>
  <c r="R6" i="1" l="1"/>
  <c r="L7" i="1" l="1"/>
  <c r="U3" i="1"/>
  <c r="U4" i="1"/>
  <c r="U5" i="1" l="1"/>
  <c r="U6" i="1" s="1"/>
  <c r="V5" i="1" l="1"/>
  <c r="W3" i="1"/>
  <c r="L11" i="1" s="1"/>
  <c r="N10" i="1" s="1"/>
  <c r="V3" i="1"/>
  <c r="L9" i="1" s="1"/>
  <c r="N8" i="1" s="1"/>
  <c r="N7" i="1" s="1"/>
  <c r="W4" i="1"/>
  <c r="V4" i="1"/>
  <c r="W5" i="1"/>
  <c r="L17" i="1" l="1"/>
  <c r="L12" i="1"/>
  <c r="L19" i="1" l="1"/>
  <c r="N18" i="1" s="1"/>
  <c r="N17" i="1" s="1"/>
  <c r="L14" i="1"/>
  <c r="N13" i="1" s="1"/>
  <c r="N12" i="1" l="1"/>
  <c r="N22" i="1"/>
  <c r="L16" i="1"/>
  <c r="N15" i="1" s="1"/>
  <c r="L21" i="1"/>
  <c r="N20" i="1" s="1"/>
</calcChain>
</file>

<file path=xl/sharedStrings.xml><?xml version="1.0" encoding="utf-8"?>
<sst xmlns="http://schemas.openxmlformats.org/spreadsheetml/2006/main" count="1174" uniqueCount="103">
  <si>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</si>
  <si>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</si>
  <si>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</si>
  <si>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</si>
  <si>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</si>
  <si>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</si>
  <si>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</si>
  <si>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</si>
  <si>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</si>
  <si>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</si>
  <si>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</si>
  <si>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</si>
  <si>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</si>
  <si>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</si>
  <si>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</si>
  <si>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</si>
  <si>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</si>
  <si>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</si>
  <si>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</si>
  <si>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</si>
  <si>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</si>
  <si>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</si>
  <si>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</si>
  <si>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</si>
  <si>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</si>
  <si>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</si>
  <si>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</si>
  <si>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</si>
  <si>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</si>
  <si>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</si>
  <si>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</si>
  <si>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</si>
  <si>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</si>
  <si>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</si>
  <si>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</si>
  <si>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</si>
  <si>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</si>
  <si>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</si>
  <si>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</si>
  <si>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</si>
  <si>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</si>
  <si>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</si>
  <si>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</si>
  <si>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</si>
  <si>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</si>
  <si>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</si>
  <si>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</si>
  <si>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</si>
  <si>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</si>
  <si>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</si>
  <si>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S3A - Nombre 1</t>
  </si>
  <si>
    <t>Supervisor S3B - Nombre 1</t>
  </si>
  <si>
    <t>Supervisor S3B - Nombre 2</t>
  </si>
  <si>
    <t>Supervisor S3B - Nombre 3</t>
  </si>
  <si>
    <t>Supervisor S3B - Nombre 4</t>
  </si>
  <si>
    <t>Supervisor S3B - Nombre 5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</si>
  <si>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</si>
  <si>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</si>
  <si>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</si>
  <si>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</si>
  <si>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</si>
  <si>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</si>
  <si>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</si>
  <si>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</si>
  <si>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</si>
  <si>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Fecha Título
(dd/mm/yyyy):</t>
  </si>
  <si>
    <t>Ingeniería Industrial</t>
  </si>
  <si>
    <t>EXPERIENCIA EN LA ESPECIALIDAD</t>
  </si>
  <si>
    <t>Derecho</t>
  </si>
  <si>
    <t>Ingeniero_Supervisor_S2</t>
  </si>
  <si>
    <t>Ingeniero_Supervisor_S3A</t>
  </si>
  <si>
    <t>Ingeniero_Supervisor_S3B</t>
  </si>
  <si>
    <t>Abogado_Supervisor_S3B</t>
  </si>
  <si>
    <t>Ingeniería Petróleo</t>
  </si>
  <si>
    <t>Ingeniería Petroquímica</t>
  </si>
  <si>
    <t>Ingeniería Química</t>
  </si>
  <si>
    <t>Ingeniería Metalúrgica</t>
  </si>
  <si>
    <t>B.1. Supervisores S3-A</t>
  </si>
  <si>
    <t>TECNICO_Operador_Técnico</t>
  </si>
  <si>
    <t>TECNICO_Analista_Técnico</t>
  </si>
  <si>
    <t>TECNICO_Analista_Legal</t>
  </si>
  <si>
    <t>Ingeniería</t>
  </si>
  <si>
    <t>Administración</t>
  </si>
  <si>
    <t>Contabilidad</t>
  </si>
  <si>
    <t>Economía</t>
  </si>
  <si>
    <t>B.3. Supervisores Técnicos</t>
  </si>
  <si>
    <t>Técnicos</t>
  </si>
  <si>
    <t>Supervisor S3B - Nombre 6</t>
  </si>
  <si>
    <t>Supervisor S3B - Nombre 7</t>
  </si>
  <si>
    <t>Supervisor S3B - Nombre 8</t>
  </si>
  <si>
    <t>Supervisor S3B - Nombre 9</t>
  </si>
  <si>
    <t>Supervisor S3B - Nombre 10</t>
  </si>
  <si>
    <t>Técnico - Nombre 1</t>
  </si>
  <si>
    <t>Técnico - Nombre 2</t>
  </si>
  <si>
    <t>Técnico - Nombre 3</t>
  </si>
  <si>
    <t>Técnico - Nombre 4</t>
  </si>
  <si>
    <t>Técnico - Nombre 5</t>
  </si>
  <si>
    <t>Técnico - Nombre 6</t>
  </si>
  <si>
    <t>Técnico - Nombre 7</t>
  </si>
  <si>
    <t>Técnico - Nombre 8</t>
  </si>
  <si>
    <t>Técnico - Nombre 9</t>
  </si>
  <si>
    <t>ÍTEM 5: Supervisión en zonas de Régimen Complementario de Control de Insumos Químicos y Bienes Fiscalizados</t>
  </si>
  <si>
    <t>B.2. Supervisores S3-B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</si>
</sst>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 wrapText="1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8" fillId="0" borderId="2" xfId="0" applyFont="1" applyBorder="1" applyAlignment="1" applyProtection="1">
      <alignment horizontal="left" vertical="center"/>
    </xf>
    <xf numFmtId="0" fontId="8" fillId="5" borderId="2" xfId="0" applyFont="1" applyFill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165" fontId="10" fillId="0" borderId="2" xfId="0" applyNumberFormat="1" applyFont="1" applyBorder="1" applyAlignment="1" applyProtection="1">
      <alignment horizontal="center" vertical="center"/>
    </xf>
    <xf numFmtId="165" fontId="10" fillId="0" borderId="4" xfId="0" applyNumberFormat="1" applyFont="1" applyBorder="1" applyAlignment="1" applyProtection="1">
      <alignment horizontal="center" vertical="center"/>
    </xf>
    <xf numFmtId="165" fontId="8" fillId="0" borderId="2" xfId="0" applyNumberFormat="1" applyFont="1" applyFill="1" applyBorder="1" applyAlignment="1" applyProtection="1">
      <alignment vertical="center"/>
    </xf>
    <xf numFmtId="165" fontId="8" fillId="6" borderId="2" xfId="0" applyNumberFormat="1" applyFont="1" applyFill="1" applyBorder="1" applyAlignment="1" applyProtection="1">
      <alignment vertical="center"/>
    </xf>
    <xf numFmtId="0" fontId="8" fillId="4" borderId="10" xfId="0" applyFont="1" applyFill="1" applyBorder="1" applyAlignment="1" applyProtection="1">
      <alignment vertical="center"/>
    </xf>
    <xf numFmtId="0" fontId="8" fillId="5" borderId="11" xfId="0" applyFont="1" applyFill="1" applyBorder="1" applyAlignment="1" applyProtection="1">
      <alignment horizontal="center" vertical="center"/>
    </xf>
    <xf numFmtId="2" fontId="10" fillId="0" borderId="2" xfId="0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165" fontId="0" fillId="0" borderId="0" xfId="0" applyNumberFormat="1" applyAlignment="1" applyProtection="1">
      <alignment horizontal="center" vertical="center"/>
    </xf>
    <xf numFmtId="0" fontId="10" fillId="0" borderId="2" xfId="0" applyFont="1" applyBorder="1" applyAlignment="1" applyProtection="1">
      <alignment horizontal="right" vertical="center"/>
    </xf>
    <xf numFmtId="165" fontId="10" fillId="0" borderId="2" xfId="0" applyNumberFormat="1" applyFont="1" applyBorder="1" applyAlignment="1" applyProtection="1">
      <alignment vertical="center"/>
    </xf>
    <xf numFmtId="165" fontId="5" fillId="0" borderId="3" xfId="0" applyNumberFormat="1" applyFont="1" applyBorder="1" applyAlignment="1" applyProtection="1">
      <alignment horizontal="center" vertical="center" wrapText="1"/>
    </xf>
    <xf numFmtId="165" fontId="5" fillId="0" borderId="11" xfId="0" applyNumberFormat="1" applyFont="1" applyBorder="1" applyAlignment="1" applyProtection="1">
      <alignment horizontal="center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11" xfId="0" applyFont="1" applyBorder="1" applyAlignment="1" applyProtection="1">
      <alignment horizontal="left" vertical="center" wrapText="1"/>
    </xf>
    <xf numFmtId="0" fontId="5" fillId="0" borderId="10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 vertical="center"/>
    </xf>
    <xf numFmtId="0" fontId="10" fillId="0" borderId="6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2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9"/>
  <sheetViews>
    <sheetView tabSelected="1" view="pageBreakPreview" zoomScale="52" zoomScaleNormal="85" zoomScaleSheetLayoutView="52" workbookViewId="0">
      <selection activeCell="M5" sqref="M5"/>
    </sheetView>
  </sheetViews>
  <sheetFormatPr baseColWidth="10" defaultRowHeight="15" outlineLevelCol="1" x14ac:dyDescent="0.25"/>
  <cols>
    <col min="1" max="1" width="26.140625" style="73" customWidth="1"/>
    <col min="2" max="10" width="19" style="73" customWidth="1"/>
    <col min="11" max="11" width="17" style="73" bestFit="1" customWidth="1"/>
    <col min="12" max="12" width="17.5703125" style="73" bestFit="1" customWidth="1"/>
    <col min="13" max="13" width="14.140625" style="73" bestFit="1" customWidth="1"/>
    <col min="14" max="14" width="23.85546875" style="87" customWidth="1"/>
    <col min="15" max="15" width="3" style="73" customWidth="1"/>
    <col min="16" max="18" width="11.42578125" style="74" hidden="1" customWidth="1" outlineLevel="1"/>
    <col min="19" max="19" width="15.28515625" style="74" hidden="1" customWidth="1" outlineLevel="1"/>
    <col min="20" max="21" width="11.42578125" style="74" hidden="1" customWidth="1" outlineLevel="1"/>
    <col min="22" max="22" width="20.85546875" style="74" hidden="1" customWidth="1" outlineLevel="1"/>
    <col min="23" max="23" width="21.28515625" style="74" hidden="1" customWidth="1" outlineLevel="1"/>
    <col min="24" max="24" width="16" style="73" customWidth="1" collapsed="1"/>
    <col min="25" max="25" width="31.140625" style="73" customWidth="1"/>
    <col min="26" max="26" width="19.85546875" style="73" bestFit="1" customWidth="1"/>
    <col min="27" max="27" width="23.85546875" style="73" customWidth="1"/>
    <col min="28" max="16384" width="11.42578125" style="73"/>
  </cols>
  <sheetData>
    <row r="1" spans="1:27" x14ac:dyDescent="0.25">
      <c r="A1" s="99" t="s">
        <v>101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X1" s="97" t="s">
        <v>49</v>
      </c>
      <c r="Y1" s="97"/>
      <c r="Z1" s="97"/>
      <c r="AA1" s="97"/>
    </row>
    <row r="2" spans="1:27" ht="24" x14ac:dyDescent="0.25">
      <c r="A2" s="68" t="s">
        <v>7</v>
      </c>
      <c r="B2" s="107" t="s">
        <v>19</v>
      </c>
      <c r="C2" s="108"/>
      <c r="D2" s="108"/>
      <c r="E2" s="108"/>
      <c r="F2" s="108"/>
      <c r="G2" s="108"/>
      <c r="H2" s="108"/>
      <c r="I2" s="108"/>
      <c r="J2" s="108"/>
      <c r="K2" s="109"/>
      <c r="L2" s="100" t="s">
        <v>17</v>
      </c>
      <c r="M2" s="100"/>
      <c r="N2" s="49" t="s">
        <v>18</v>
      </c>
      <c r="P2" s="50" t="s">
        <v>10</v>
      </c>
      <c r="Q2" s="50" t="s">
        <v>5</v>
      </c>
      <c r="R2" s="50" t="s">
        <v>6</v>
      </c>
      <c r="S2" s="50" t="s">
        <v>7</v>
      </c>
      <c r="T2" s="50" t="s">
        <v>8</v>
      </c>
      <c r="U2" s="50" t="s">
        <v>9</v>
      </c>
      <c r="V2" s="50" t="s">
        <v>10</v>
      </c>
      <c r="W2" s="51" t="s">
        <v>11</v>
      </c>
      <c r="X2" s="52"/>
      <c r="Y2" s="52" t="s">
        <v>20</v>
      </c>
      <c r="Z2" s="52" t="s">
        <v>21</v>
      </c>
      <c r="AA2" s="52" t="s">
        <v>22</v>
      </c>
    </row>
    <row r="3" spans="1:27" x14ac:dyDescent="0.25">
      <c r="A3" s="101" t="s">
        <v>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53">
        <v>40</v>
      </c>
      <c r="O3" s="75"/>
      <c r="P3" s="105">
        <v>60</v>
      </c>
      <c r="Q3" s="54" t="s">
        <v>13</v>
      </c>
      <c r="R3" s="55">
        <v>1</v>
      </c>
      <c r="S3" s="76" t="s">
        <v>12</v>
      </c>
      <c r="T3" s="77">
        <v>1</v>
      </c>
      <c r="U3" s="78">
        <f>+$R$3*T3</f>
        <v>1</v>
      </c>
      <c r="V3" s="79">
        <f>$P$3*$U$7*T3/$R$6</f>
        <v>3</v>
      </c>
      <c r="W3" s="80">
        <f>$P$3*$U$8*T3/$R$6</f>
        <v>2.4</v>
      </c>
      <c r="X3" s="103" t="s">
        <v>23</v>
      </c>
      <c r="Y3" s="104"/>
      <c r="Z3" s="81">
        <f>B4</f>
        <v>0</v>
      </c>
      <c r="AA3" s="82">
        <f>+IF(AND(Z3&gt;=$M$5, Z3&lt;=$M$4),$N$5,IF(Z3&gt;$M$4,$N$4,0))</f>
        <v>0</v>
      </c>
    </row>
    <row r="4" spans="1:27" ht="15" customHeight="1" x14ac:dyDescent="0.25">
      <c r="A4" s="102" t="s">
        <v>33</v>
      </c>
      <c r="B4" s="93">
        <f>EST!E58</f>
        <v>0</v>
      </c>
      <c r="C4" s="56"/>
      <c r="D4" s="56"/>
      <c r="E4" s="56"/>
      <c r="F4" s="56"/>
      <c r="G4" s="56"/>
      <c r="H4" s="56"/>
      <c r="I4" s="56"/>
      <c r="J4" s="56"/>
      <c r="K4" s="56"/>
      <c r="L4" s="57" t="s">
        <v>30</v>
      </c>
      <c r="M4" s="58">
        <v>2</v>
      </c>
      <c r="N4" s="59">
        <v>40</v>
      </c>
      <c r="O4" s="75"/>
      <c r="P4" s="105"/>
      <c r="Q4" s="54" t="s">
        <v>40</v>
      </c>
      <c r="R4" s="55">
        <v>10</v>
      </c>
      <c r="S4" s="76" t="s">
        <v>12</v>
      </c>
      <c r="T4" s="77">
        <v>1</v>
      </c>
      <c r="U4" s="78">
        <f>+$R$4*T4</f>
        <v>10</v>
      </c>
      <c r="V4" s="79">
        <f>$P$3*$U$7*T4/$R$6</f>
        <v>3</v>
      </c>
      <c r="W4" s="80">
        <f>$P$3*$U$8*T4/$R$6</f>
        <v>2.4</v>
      </c>
      <c r="X4" s="106" t="s">
        <v>24</v>
      </c>
      <c r="Y4" s="60" t="s">
        <v>50</v>
      </c>
      <c r="Z4" s="81">
        <f>B8</f>
        <v>0</v>
      </c>
      <c r="AA4" s="82">
        <f>+IF(AND(Z4&gt;=$M$10,Z4&lt;=$M$8),$L$11,IF(Z4&gt;$M$8,$L$9,0))</f>
        <v>0</v>
      </c>
    </row>
    <row r="5" spans="1:27" ht="15" customHeight="1" x14ac:dyDescent="0.25">
      <c r="A5" s="102"/>
      <c r="B5" s="93"/>
      <c r="C5" s="56"/>
      <c r="D5" s="56"/>
      <c r="E5" s="56"/>
      <c r="F5" s="56"/>
      <c r="G5" s="56"/>
      <c r="H5" s="56"/>
      <c r="I5" s="56"/>
      <c r="J5" s="56"/>
      <c r="K5" s="56"/>
      <c r="L5" s="57" t="s">
        <v>31</v>
      </c>
      <c r="M5" s="58">
        <v>1</v>
      </c>
      <c r="N5" s="69">
        <v>32</v>
      </c>
      <c r="P5" s="105"/>
      <c r="Q5" s="54" t="s">
        <v>86</v>
      </c>
      <c r="R5" s="55">
        <v>9</v>
      </c>
      <c r="S5" s="76" t="s">
        <v>12</v>
      </c>
      <c r="T5" s="77">
        <v>1</v>
      </c>
      <c r="U5" s="78">
        <f>+$R$5*T5</f>
        <v>9</v>
      </c>
      <c r="V5" s="79">
        <f>$P$3*$U$7*T5/$R$6</f>
        <v>3</v>
      </c>
      <c r="W5" s="80">
        <f>$P$3*$U$8*T5/$R$6</f>
        <v>2.4</v>
      </c>
      <c r="X5" s="106"/>
      <c r="Y5" s="60" t="s">
        <v>51</v>
      </c>
      <c r="Z5" s="81">
        <f>B13</f>
        <v>0</v>
      </c>
      <c r="AA5" s="82">
        <f t="shared" ref="AA5:AA14" si="0">+IF(AND(Z5&gt;=$M$15,Z5&lt;=$M$13),$L$16,IF(Z5&gt;$M$13,$L$14,0))</f>
        <v>0</v>
      </c>
    </row>
    <row r="6" spans="1:27" ht="15" customHeight="1" x14ac:dyDescent="0.25">
      <c r="A6" s="98" t="s">
        <v>32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53">
        <v>60</v>
      </c>
      <c r="R6" s="83">
        <f>SUM(R3:R5)</f>
        <v>20</v>
      </c>
      <c r="S6" s="34"/>
      <c r="T6" s="84" t="s">
        <v>14</v>
      </c>
      <c r="U6" s="72">
        <f>SUM(U3:U5)</f>
        <v>20</v>
      </c>
      <c r="V6" s="34"/>
      <c r="W6" s="34"/>
      <c r="X6" s="106"/>
      <c r="Y6" s="60" t="s">
        <v>52</v>
      </c>
      <c r="Z6" s="81">
        <f>C13</f>
        <v>0</v>
      </c>
      <c r="AA6" s="82">
        <f t="shared" si="0"/>
        <v>0</v>
      </c>
    </row>
    <row r="7" spans="1:27" ht="15" customHeight="1" x14ac:dyDescent="0.25">
      <c r="A7" s="67" t="s">
        <v>77</v>
      </c>
      <c r="B7" s="61">
        <v>1</v>
      </c>
      <c r="C7" s="62"/>
      <c r="D7" s="62"/>
      <c r="E7" s="62"/>
      <c r="F7" s="62"/>
      <c r="G7" s="62"/>
      <c r="H7" s="62"/>
      <c r="I7" s="62"/>
      <c r="J7" s="62"/>
      <c r="K7" s="62"/>
      <c r="L7" s="63">
        <f>R3</f>
        <v>1</v>
      </c>
      <c r="M7" s="67" t="s">
        <v>2</v>
      </c>
      <c r="N7" s="53">
        <f>N8</f>
        <v>3</v>
      </c>
      <c r="S7" s="78" t="s">
        <v>15</v>
      </c>
      <c r="T7" s="78"/>
      <c r="U7" s="85">
        <v>1</v>
      </c>
      <c r="V7" s="34"/>
      <c r="W7" s="34"/>
      <c r="X7" s="106"/>
      <c r="Y7" s="60" t="s">
        <v>53</v>
      </c>
      <c r="Z7" s="81">
        <f>D13</f>
        <v>0</v>
      </c>
      <c r="AA7" s="82">
        <f t="shared" si="0"/>
        <v>0</v>
      </c>
    </row>
    <row r="8" spans="1:27" ht="15" customHeight="1" x14ac:dyDescent="0.25">
      <c r="A8" s="102" t="s">
        <v>1</v>
      </c>
      <c r="B8" s="93">
        <f>'S3A Nombre1'!D61</f>
        <v>0</v>
      </c>
      <c r="C8" s="56"/>
      <c r="D8" s="56"/>
      <c r="E8" s="56"/>
      <c r="F8" s="56"/>
      <c r="G8" s="56"/>
      <c r="H8" s="56"/>
      <c r="I8" s="56"/>
      <c r="J8" s="56"/>
      <c r="K8" s="56"/>
      <c r="L8" s="57" t="s">
        <v>30</v>
      </c>
      <c r="M8" s="58">
        <v>4</v>
      </c>
      <c r="N8" s="93">
        <f>L7*L9</f>
        <v>3</v>
      </c>
      <c r="S8" s="78" t="s">
        <v>16</v>
      </c>
      <c r="T8" s="78"/>
      <c r="U8" s="85">
        <v>0.8</v>
      </c>
      <c r="X8" s="106"/>
      <c r="Y8" s="60" t="s">
        <v>54</v>
      </c>
      <c r="Z8" s="81">
        <f>E13</f>
        <v>0</v>
      </c>
      <c r="AA8" s="82">
        <f t="shared" si="0"/>
        <v>0</v>
      </c>
    </row>
    <row r="9" spans="1:27" ht="15" customHeight="1" x14ac:dyDescent="0.25">
      <c r="A9" s="102"/>
      <c r="B9" s="93"/>
      <c r="C9" s="56"/>
      <c r="D9" s="56"/>
      <c r="E9" s="56"/>
      <c r="F9" s="56"/>
      <c r="G9" s="56"/>
      <c r="H9" s="56"/>
      <c r="I9" s="56"/>
      <c r="J9" s="56"/>
      <c r="K9" s="56"/>
      <c r="L9" s="64">
        <f>V3</f>
        <v>3</v>
      </c>
      <c r="M9" s="65" t="s">
        <v>3</v>
      </c>
      <c r="N9" s="93"/>
      <c r="X9" s="106"/>
      <c r="Y9" s="60" t="s">
        <v>55</v>
      </c>
      <c r="Z9" s="81">
        <f>F13</f>
        <v>0</v>
      </c>
      <c r="AA9" s="82">
        <f t="shared" si="0"/>
        <v>0</v>
      </c>
    </row>
    <row r="10" spans="1:27" ht="15" customHeight="1" x14ac:dyDescent="0.25">
      <c r="A10" s="102"/>
      <c r="B10" s="93"/>
      <c r="C10" s="56"/>
      <c r="D10" s="56"/>
      <c r="E10" s="56"/>
      <c r="F10" s="56"/>
      <c r="G10" s="56"/>
      <c r="H10" s="56"/>
      <c r="I10" s="56"/>
      <c r="J10" s="56"/>
      <c r="K10" s="56"/>
      <c r="L10" s="57" t="s">
        <v>31</v>
      </c>
      <c r="M10" s="58">
        <v>3</v>
      </c>
      <c r="N10" s="93">
        <f>L11*L7</f>
        <v>2.4</v>
      </c>
      <c r="X10" s="106"/>
      <c r="Y10" s="60" t="s">
        <v>87</v>
      </c>
      <c r="Z10" s="81">
        <f>G13</f>
        <v>0</v>
      </c>
      <c r="AA10" s="82">
        <f t="shared" si="0"/>
        <v>0</v>
      </c>
    </row>
    <row r="11" spans="1:27" ht="15" customHeight="1" x14ac:dyDescent="0.25">
      <c r="A11" s="102"/>
      <c r="B11" s="93"/>
      <c r="C11" s="56"/>
      <c r="D11" s="56"/>
      <c r="E11" s="56"/>
      <c r="F11" s="56"/>
      <c r="G11" s="56"/>
      <c r="H11" s="56"/>
      <c r="I11" s="56"/>
      <c r="J11" s="56"/>
      <c r="K11" s="56"/>
      <c r="L11" s="64">
        <f>W3</f>
        <v>2.4</v>
      </c>
      <c r="M11" s="65" t="s">
        <v>3</v>
      </c>
      <c r="N11" s="93"/>
      <c r="P11" s="34"/>
      <c r="Q11" s="34"/>
      <c r="R11" s="34"/>
      <c r="X11" s="106"/>
      <c r="Y11" s="60" t="s">
        <v>88</v>
      </c>
      <c r="Z11" s="81">
        <f>H13</f>
        <v>0</v>
      </c>
      <c r="AA11" s="82">
        <f t="shared" si="0"/>
        <v>0</v>
      </c>
    </row>
    <row r="12" spans="1:27" ht="15" customHeight="1" x14ac:dyDescent="0.25">
      <c r="A12" s="67" t="s">
        <v>102</v>
      </c>
      <c r="B12" s="61">
        <v>1</v>
      </c>
      <c r="C12" s="61">
        <v>2</v>
      </c>
      <c r="D12" s="61">
        <v>3</v>
      </c>
      <c r="E12" s="61">
        <v>4</v>
      </c>
      <c r="F12" s="61">
        <v>5</v>
      </c>
      <c r="G12" s="61">
        <v>6</v>
      </c>
      <c r="H12" s="61">
        <v>7</v>
      </c>
      <c r="I12" s="61">
        <v>8</v>
      </c>
      <c r="J12" s="61">
        <v>9</v>
      </c>
      <c r="K12" s="61">
        <v>10</v>
      </c>
      <c r="L12" s="63">
        <f>R4</f>
        <v>10</v>
      </c>
      <c r="M12" s="67" t="s">
        <v>2</v>
      </c>
      <c r="N12" s="53">
        <f>N13</f>
        <v>30</v>
      </c>
      <c r="P12" s="34"/>
      <c r="Q12" s="34"/>
      <c r="R12" s="34"/>
      <c r="X12" s="106"/>
      <c r="Y12" s="60" t="s">
        <v>89</v>
      </c>
      <c r="Z12" s="81">
        <f>I13</f>
        <v>0</v>
      </c>
      <c r="AA12" s="82">
        <f t="shared" si="0"/>
        <v>0</v>
      </c>
    </row>
    <row r="13" spans="1:27" ht="15" customHeight="1" x14ac:dyDescent="0.25">
      <c r="A13" s="102" t="s">
        <v>1</v>
      </c>
      <c r="B13" s="93">
        <f>'S3B Nombre1'!D61</f>
        <v>0</v>
      </c>
      <c r="C13" s="93">
        <f>'S3B Nombre2'!D61</f>
        <v>0</v>
      </c>
      <c r="D13" s="93">
        <f>'S3B Nombre3'!D61</f>
        <v>0</v>
      </c>
      <c r="E13" s="93">
        <f>'S3B Nombre4'!D61</f>
        <v>0</v>
      </c>
      <c r="F13" s="93">
        <f>'S3B Nombre5'!D61</f>
        <v>0</v>
      </c>
      <c r="G13" s="93">
        <f>'S3B Nombre6'!D61</f>
        <v>0</v>
      </c>
      <c r="H13" s="93">
        <f>'S3B Nombre7'!D61</f>
        <v>0</v>
      </c>
      <c r="I13" s="93">
        <f>'S3B Nombre8'!D61</f>
        <v>0</v>
      </c>
      <c r="J13" s="93">
        <f>'S3B Nombre9'!D61</f>
        <v>0</v>
      </c>
      <c r="K13" s="93">
        <f>'S3B Nombre10'!D61</f>
        <v>0</v>
      </c>
      <c r="L13" s="57" t="s">
        <v>30</v>
      </c>
      <c r="M13" s="58">
        <v>2</v>
      </c>
      <c r="N13" s="93">
        <f>L12*L14</f>
        <v>30</v>
      </c>
      <c r="P13" s="34"/>
      <c r="Q13" s="34"/>
      <c r="R13" s="34"/>
      <c r="X13" s="106"/>
      <c r="Y13" s="60" t="s">
        <v>90</v>
      </c>
      <c r="Z13" s="81">
        <f>J13</f>
        <v>0</v>
      </c>
      <c r="AA13" s="82">
        <f t="shared" si="0"/>
        <v>0</v>
      </c>
    </row>
    <row r="14" spans="1:27" ht="15" customHeight="1" x14ac:dyDescent="0.25">
      <c r="A14" s="10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64">
        <f>V4</f>
        <v>3</v>
      </c>
      <c r="M14" s="65" t="s">
        <v>3</v>
      </c>
      <c r="N14" s="93"/>
      <c r="X14" s="106"/>
      <c r="Y14" s="60" t="s">
        <v>91</v>
      </c>
      <c r="Z14" s="81">
        <f>K13</f>
        <v>0</v>
      </c>
      <c r="AA14" s="82">
        <f t="shared" si="0"/>
        <v>0</v>
      </c>
    </row>
    <row r="15" spans="1:27" x14ac:dyDescent="0.25">
      <c r="A15" s="102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57" t="s">
        <v>31</v>
      </c>
      <c r="M15" s="58">
        <v>1</v>
      </c>
      <c r="N15" s="93">
        <f>L16*L12</f>
        <v>24</v>
      </c>
      <c r="X15" s="106"/>
      <c r="Y15" s="60" t="s">
        <v>92</v>
      </c>
      <c r="Z15" s="81">
        <f>B18</f>
        <v>0</v>
      </c>
      <c r="AA15" s="82">
        <f t="shared" ref="AA15:AA23" si="1">+IF(AND(Z15&gt;=$M$20,Z15&lt;=$M$18),$L$21,IF(Z15&gt;$M$18,$L$19,0))</f>
        <v>0</v>
      </c>
    </row>
    <row r="16" spans="1:27" x14ac:dyDescent="0.25">
      <c r="A16" s="102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64">
        <f>W4</f>
        <v>2.4</v>
      </c>
      <c r="M16" s="65" t="s">
        <v>3</v>
      </c>
      <c r="N16" s="93"/>
      <c r="X16" s="106"/>
      <c r="Y16" s="60" t="s">
        <v>93</v>
      </c>
      <c r="Z16" s="81">
        <f>C18</f>
        <v>0</v>
      </c>
      <c r="AA16" s="82">
        <f t="shared" si="1"/>
        <v>0</v>
      </c>
    </row>
    <row r="17" spans="1:27" ht="23.25" customHeight="1" x14ac:dyDescent="0.25">
      <c r="A17" s="67" t="s">
        <v>85</v>
      </c>
      <c r="B17" s="61">
        <v>1</v>
      </c>
      <c r="C17" s="61">
        <v>2</v>
      </c>
      <c r="D17" s="61">
        <v>3</v>
      </c>
      <c r="E17" s="61">
        <v>4</v>
      </c>
      <c r="F17" s="61">
        <v>5</v>
      </c>
      <c r="G17" s="61">
        <v>6</v>
      </c>
      <c r="H17" s="61">
        <v>7</v>
      </c>
      <c r="I17" s="61">
        <v>8</v>
      </c>
      <c r="J17" s="61">
        <v>9</v>
      </c>
      <c r="K17" s="61"/>
      <c r="L17" s="63">
        <f>R5</f>
        <v>9</v>
      </c>
      <c r="M17" s="67" t="s">
        <v>2</v>
      </c>
      <c r="N17" s="53">
        <f>N18</f>
        <v>27</v>
      </c>
      <c r="X17" s="106"/>
      <c r="Y17" s="60" t="s">
        <v>94</v>
      </c>
      <c r="Z17" s="81">
        <f>D18</f>
        <v>0</v>
      </c>
      <c r="AA17" s="82">
        <f t="shared" si="1"/>
        <v>0</v>
      </c>
    </row>
    <row r="18" spans="1:27" x14ac:dyDescent="0.25">
      <c r="A18" s="94" t="s">
        <v>1</v>
      </c>
      <c r="B18" s="90">
        <f>'TECNICO Nombre1'!D61</f>
        <v>0</v>
      </c>
      <c r="C18" s="90">
        <f>'TECNICO Nombre2'!D61</f>
        <v>0</v>
      </c>
      <c r="D18" s="90">
        <f>'TECNICO Nombre3'!D61</f>
        <v>0</v>
      </c>
      <c r="E18" s="90">
        <f>'TECNICO Nombre4'!D61</f>
        <v>0</v>
      </c>
      <c r="F18" s="90">
        <f>'TECNICO Nombre5'!D61</f>
        <v>0</v>
      </c>
      <c r="G18" s="90">
        <f>'TECNICO Nombre6'!D61</f>
        <v>0</v>
      </c>
      <c r="H18" s="90">
        <f>'TECNICO Nombre7'!D61</f>
        <v>0</v>
      </c>
      <c r="I18" s="90">
        <f>'TECNICO Nombre8'!D61</f>
        <v>0</v>
      </c>
      <c r="J18" s="90">
        <f>'TECNICO Nombre9'!D61</f>
        <v>0</v>
      </c>
      <c r="K18" s="56"/>
      <c r="L18" s="57" t="s">
        <v>30</v>
      </c>
      <c r="M18" s="58">
        <v>1</v>
      </c>
      <c r="N18" s="93">
        <f>L17*L19</f>
        <v>27</v>
      </c>
      <c r="X18" s="106"/>
      <c r="Y18" s="60" t="s">
        <v>95</v>
      </c>
      <c r="Z18" s="81">
        <f>E18</f>
        <v>0</v>
      </c>
      <c r="AA18" s="82">
        <f t="shared" si="1"/>
        <v>0</v>
      </c>
    </row>
    <row r="19" spans="1:27" ht="16.5" customHeight="1" x14ac:dyDescent="0.25">
      <c r="A19" s="95"/>
      <c r="B19" s="91"/>
      <c r="C19" s="91"/>
      <c r="D19" s="91"/>
      <c r="E19" s="91"/>
      <c r="F19" s="91"/>
      <c r="G19" s="91"/>
      <c r="H19" s="91"/>
      <c r="I19" s="91"/>
      <c r="J19" s="91"/>
      <c r="K19" s="56"/>
      <c r="L19" s="64">
        <f>V5</f>
        <v>3</v>
      </c>
      <c r="M19" s="65" t="s">
        <v>3</v>
      </c>
      <c r="N19" s="93"/>
      <c r="X19" s="106"/>
      <c r="Y19" s="60" t="s">
        <v>96</v>
      </c>
      <c r="Z19" s="81">
        <f>F18</f>
        <v>0</v>
      </c>
      <c r="AA19" s="82">
        <f t="shared" si="1"/>
        <v>0</v>
      </c>
    </row>
    <row r="20" spans="1:27" x14ac:dyDescent="0.25">
      <c r="A20" s="95"/>
      <c r="B20" s="91"/>
      <c r="C20" s="91"/>
      <c r="D20" s="91"/>
      <c r="E20" s="91"/>
      <c r="F20" s="91"/>
      <c r="G20" s="91"/>
      <c r="H20" s="91"/>
      <c r="I20" s="91"/>
      <c r="J20" s="91"/>
      <c r="K20" s="56"/>
      <c r="L20" s="57" t="s">
        <v>31</v>
      </c>
      <c r="M20" s="58">
        <v>0.6</v>
      </c>
      <c r="N20" s="93">
        <f>L17*L21</f>
        <v>21.599999999999998</v>
      </c>
      <c r="X20" s="106"/>
      <c r="Y20" s="60" t="s">
        <v>97</v>
      </c>
      <c r="Z20" s="81">
        <f>G18</f>
        <v>0</v>
      </c>
      <c r="AA20" s="82">
        <f t="shared" si="1"/>
        <v>0</v>
      </c>
    </row>
    <row r="21" spans="1:27" ht="15" customHeight="1" x14ac:dyDescent="0.25">
      <c r="A21" s="96"/>
      <c r="B21" s="92"/>
      <c r="C21" s="92"/>
      <c r="D21" s="92"/>
      <c r="E21" s="92"/>
      <c r="F21" s="92"/>
      <c r="G21" s="92"/>
      <c r="H21" s="92"/>
      <c r="I21" s="92"/>
      <c r="J21" s="92"/>
      <c r="K21" s="56"/>
      <c r="L21" s="64">
        <f>W5</f>
        <v>2.4</v>
      </c>
      <c r="M21" s="65" t="s">
        <v>3</v>
      </c>
      <c r="N21" s="93"/>
      <c r="X21" s="106"/>
      <c r="Y21" s="60" t="s">
        <v>98</v>
      </c>
      <c r="Z21" s="81">
        <f>H18</f>
        <v>0</v>
      </c>
      <c r="AA21" s="82">
        <f t="shared" si="1"/>
        <v>0</v>
      </c>
    </row>
    <row r="22" spans="1:27" x14ac:dyDescent="0.25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61" t="s">
        <v>4</v>
      </c>
      <c r="N22" s="53">
        <f>N3+N6</f>
        <v>100</v>
      </c>
      <c r="X22" s="106"/>
      <c r="Y22" s="60" t="s">
        <v>99</v>
      </c>
      <c r="Z22" s="81">
        <f>I18</f>
        <v>0</v>
      </c>
      <c r="AA22" s="82">
        <f t="shared" si="1"/>
        <v>0</v>
      </c>
    </row>
    <row r="23" spans="1:27" ht="15.75" customHeight="1" x14ac:dyDescent="0.25">
      <c r="X23" s="106"/>
      <c r="Y23" s="60" t="s">
        <v>100</v>
      </c>
      <c r="Z23" s="81">
        <f>J18</f>
        <v>0</v>
      </c>
      <c r="AA23" s="82">
        <f t="shared" si="1"/>
        <v>0</v>
      </c>
    </row>
    <row r="24" spans="1:27" x14ac:dyDescent="0.25">
      <c r="Z24" s="88" t="s">
        <v>25</v>
      </c>
      <c r="AA24" s="89">
        <f>SUM(AA3:AA23)</f>
        <v>0</v>
      </c>
    </row>
    <row r="26" spans="1:27" ht="15" customHeight="1" x14ac:dyDescent="0.25"/>
    <row r="28" spans="1:27" ht="15" customHeight="1" x14ac:dyDescent="0.25"/>
    <row r="31" spans="1:27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40">
    <mergeCell ref="X4:X23"/>
    <mergeCell ref="B2:K2"/>
    <mergeCell ref="E13:E16"/>
    <mergeCell ref="F13:F16"/>
    <mergeCell ref="G13:G16"/>
    <mergeCell ref="H13:H16"/>
    <mergeCell ref="I13:I16"/>
    <mergeCell ref="J13:J16"/>
    <mergeCell ref="K13:K16"/>
    <mergeCell ref="B4:B5"/>
    <mergeCell ref="N18:N19"/>
    <mergeCell ref="D18:D21"/>
    <mergeCell ref="F18:F21"/>
    <mergeCell ref="N20:N21"/>
    <mergeCell ref="N13:N14"/>
    <mergeCell ref="N15:N16"/>
    <mergeCell ref="A18:A21"/>
    <mergeCell ref="B18:B21"/>
    <mergeCell ref="X1:AA1"/>
    <mergeCell ref="A6:M6"/>
    <mergeCell ref="A1:N1"/>
    <mergeCell ref="L2:M2"/>
    <mergeCell ref="A3:M3"/>
    <mergeCell ref="A4:A5"/>
    <mergeCell ref="X3:Y3"/>
    <mergeCell ref="P3:P5"/>
    <mergeCell ref="A8:A11"/>
    <mergeCell ref="B8:B11"/>
    <mergeCell ref="A13:A16"/>
    <mergeCell ref="B13:B16"/>
    <mergeCell ref="N8:N9"/>
    <mergeCell ref="N10:N11"/>
    <mergeCell ref="H18:H21"/>
    <mergeCell ref="I18:I21"/>
    <mergeCell ref="J18:J21"/>
    <mergeCell ref="C13:C16"/>
    <mergeCell ref="D13:D16"/>
    <mergeCell ref="C18:C21"/>
    <mergeCell ref="E18:E21"/>
    <mergeCell ref="G18:G2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5" zoomScaleNormal="100" zoomScaleSheetLayoutView="85" workbookViewId="0">
      <selection activeCell="C2" sqref="C2:J2"/>
    </sheetView>
  </sheetViews>
  <sheetFormatPr baseColWidth="10" defaultRowHeight="15" x14ac:dyDescent="0.25"/>
  <cols>
    <col min="1" max="1" width="5.140625" style="7" customWidth="1"/>
    <col min="2" max="3" width="15.140625" style="7" customWidth="1"/>
    <col min="4" max="5" width="20" style="7" bestFit="1" customWidth="1"/>
    <col min="6" max="7" width="15.5703125" style="7" customWidth="1"/>
    <col min="8" max="8" width="42.85546875" style="7" customWidth="1"/>
    <col min="9" max="9" width="57.140625" style="7" customWidth="1"/>
    <col min="10" max="10" width="20.85546875" style="7" customWidth="1"/>
    <col min="11" max="11" width="36.140625" style="7" hidden="1" customWidth="1"/>
    <col min="12" max="16384" width="11.42578125" style="7"/>
  </cols>
  <sheetData>
    <row r="1" spans="1:11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114"/>
      <c r="J1" s="114"/>
      <c r="K1" s="6"/>
    </row>
    <row r="2" spans="1:11" ht="24.75" customHeight="1" x14ac:dyDescent="0.25">
      <c r="A2" s="115" t="s">
        <v>41</v>
      </c>
      <c r="B2" s="115"/>
      <c r="C2" s="132"/>
      <c r="D2" s="133"/>
      <c r="E2" s="133"/>
      <c r="F2" s="133"/>
      <c r="G2" s="133"/>
      <c r="H2" s="133"/>
      <c r="I2" s="133"/>
      <c r="J2" s="133"/>
      <c r="K2" s="8"/>
    </row>
    <row r="3" spans="1:11" ht="24.75" customHeight="1" x14ac:dyDescent="0.25">
      <c r="A3" s="116" t="s">
        <v>35</v>
      </c>
      <c r="B3" s="116"/>
      <c r="C3" s="134">
        <v>0</v>
      </c>
      <c r="D3" s="135"/>
      <c r="E3" s="9"/>
      <c r="F3" s="9"/>
      <c r="G3" s="9"/>
      <c r="H3" s="9"/>
      <c r="I3" s="9"/>
      <c r="J3" s="10"/>
      <c r="K3" s="11"/>
    </row>
    <row r="4" spans="1:11" ht="24.75" customHeight="1" x14ac:dyDescent="0.25">
      <c r="A4" s="117" t="s">
        <v>56</v>
      </c>
      <c r="B4" s="118"/>
      <c r="C4" s="118"/>
      <c r="D4" s="118"/>
      <c r="E4" s="118"/>
      <c r="F4" s="118"/>
      <c r="G4" s="118"/>
      <c r="H4" s="118"/>
      <c r="I4" s="118"/>
      <c r="J4" s="118"/>
      <c r="K4" s="12"/>
    </row>
    <row r="5" spans="1:11" ht="24" customHeight="1" x14ac:dyDescent="0.25">
      <c r="A5" s="115" t="s">
        <v>29</v>
      </c>
      <c r="B5" s="115"/>
      <c r="C5" s="115"/>
      <c r="D5" s="115"/>
      <c r="E5" s="115"/>
      <c r="F5" s="115"/>
      <c r="G5" s="115"/>
      <c r="H5" s="115" t="s">
        <v>42</v>
      </c>
      <c r="I5" s="115" t="s">
        <v>43</v>
      </c>
      <c r="J5" s="115" t="s">
        <v>44</v>
      </c>
      <c r="K5" s="110" t="s">
        <v>47</v>
      </c>
    </row>
    <row r="6" spans="1:11" ht="48.75" customHeight="1" x14ac:dyDescent="0.25">
      <c r="A6" s="5" t="s">
        <v>57</v>
      </c>
      <c r="B6" s="5" t="s">
        <v>58</v>
      </c>
      <c r="C6" s="5" t="s">
        <v>59</v>
      </c>
      <c r="D6" s="5" t="s">
        <v>19</v>
      </c>
      <c r="E6" s="5" t="s">
        <v>34</v>
      </c>
      <c r="F6" s="5" t="s">
        <v>45</v>
      </c>
      <c r="G6" s="5" t="s">
        <v>38</v>
      </c>
      <c r="H6" s="112"/>
      <c r="I6" s="112"/>
      <c r="J6" s="112"/>
      <c r="K6" s="111"/>
    </row>
    <row r="7" spans="1:11" ht="97.5" customHeight="1" x14ac:dyDescent="0.25">
      <c r="A7" s="5">
        <v>1</v>
      </c>
      <c r="B7" s="13"/>
      <c r="C7" s="13"/>
      <c r="D7" s="14">
        <f>((DAYS360(B7,C7))/30)/12</f>
        <v>0</v>
      </c>
      <c r="E7" s="15">
        <v>0</v>
      </c>
      <c r="F7" s="16"/>
      <c r="G7" s="16"/>
      <c r="H7" s="17"/>
      <c r="I7" s="17"/>
      <c r="J7" s="17"/>
      <c r="K7" s="18"/>
    </row>
    <row r="8" spans="1:11" ht="97.5" customHeight="1" x14ac:dyDescent="0.25">
      <c r="A8" s="5">
        <v>2</v>
      </c>
      <c r="B8" s="13"/>
      <c r="C8" s="13"/>
      <c r="D8" s="14">
        <f>IF(B8&gt;0,IF(B8&lt;=C7,((DAYS360(C7,C8))/30)/12,((DAYS360(B8,C8))/30)/12),0)</f>
        <v>0</v>
      </c>
      <c r="E8" s="15">
        <v>0</v>
      </c>
      <c r="F8" s="16"/>
      <c r="G8" s="16"/>
      <c r="H8" s="17"/>
      <c r="I8" s="17"/>
      <c r="J8" s="17"/>
      <c r="K8" s="18"/>
    </row>
    <row r="9" spans="1:11" ht="97.5" customHeight="1" x14ac:dyDescent="0.25">
      <c r="A9" s="5">
        <v>3</v>
      </c>
      <c r="B9" s="13"/>
      <c r="C9" s="13"/>
      <c r="D9" s="14">
        <f t="shared" ref="D9:D56" si="0">IF(B9&gt;0,IF(B9&lt;=C8,((DAYS360(C8,C9))/30)/12,((DAYS360(B9,C9))/30)/12),0)</f>
        <v>0</v>
      </c>
      <c r="E9" s="15">
        <v>0</v>
      </c>
      <c r="F9" s="16"/>
      <c r="G9" s="16"/>
      <c r="H9" s="17"/>
      <c r="I9" s="17"/>
      <c r="J9" s="17"/>
      <c r="K9" s="18"/>
    </row>
    <row r="10" spans="1:11" ht="97.5" customHeight="1" x14ac:dyDescent="0.25">
      <c r="A10" s="5">
        <v>4</v>
      </c>
      <c r="B10" s="13"/>
      <c r="C10" s="13"/>
      <c r="D10" s="14">
        <f t="shared" si="0"/>
        <v>0</v>
      </c>
      <c r="E10" s="15">
        <v>0</v>
      </c>
      <c r="F10" s="16"/>
      <c r="G10" s="16"/>
      <c r="H10" s="17"/>
      <c r="I10" s="17"/>
      <c r="J10" s="17"/>
      <c r="K10" s="18"/>
    </row>
    <row r="11" spans="1:11" ht="97.5" customHeight="1" x14ac:dyDescent="0.25">
      <c r="A11" s="5">
        <v>5</v>
      </c>
      <c r="B11" s="13"/>
      <c r="C11" s="13"/>
      <c r="D11" s="14">
        <f t="shared" si="0"/>
        <v>0</v>
      </c>
      <c r="E11" s="15">
        <v>0</v>
      </c>
      <c r="F11" s="16"/>
      <c r="G11" s="16"/>
      <c r="H11" s="17"/>
      <c r="I11" s="17"/>
      <c r="J11" s="17"/>
      <c r="K11" s="18"/>
    </row>
    <row r="12" spans="1:11" ht="97.5" customHeight="1" x14ac:dyDescent="0.25">
      <c r="A12" s="5">
        <v>6</v>
      </c>
      <c r="B12" s="13"/>
      <c r="C12" s="13"/>
      <c r="D12" s="14">
        <f t="shared" si="0"/>
        <v>0</v>
      </c>
      <c r="E12" s="15">
        <v>0</v>
      </c>
      <c r="F12" s="16"/>
      <c r="G12" s="16"/>
      <c r="H12" s="17"/>
      <c r="I12" s="17"/>
      <c r="J12" s="17"/>
      <c r="K12" s="18"/>
    </row>
    <row r="13" spans="1:11" ht="97.5" customHeight="1" x14ac:dyDescent="0.25">
      <c r="A13" s="5">
        <v>7</v>
      </c>
      <c r="B13" s="13"/>
      <c r="C13" s="13"/>
      <c r="D13" s="14">
        <f t="shared" si="0"/>
        <v>0</v>
      </c>
      <c r="E13" s="15">
        <v>0</v>
      </c>
      <c r="F13" s="16"/>
      <c r="G13" s="16"/>
      <c r="H13" s="17"/>
      <c r="I13" s="17"/>
      <c r="J13" s="17"/>
      <c r="K13" s="18"/>
    </row>
    <row r="14" spans="1:11" ht="97.5" customHeight="1" x14ac:dyDescent="0.25">
      <c r="A14" s="5">
        <v>8</v>
      </c>
      <c r="B14" s="13"/>
      <c r="C14" s="13"/>
      <c r="D14" s="14">
        <f t="shared" si="0"/>
        <v>0</v>
      </c>
      <c r="E14" s="15">
        <v>0</v>
      </c>
      <c r="F14" s="16"/>
      <c r="G14" s="16"/>
      <c r="H14" s="17"/>
      <c r="I14" s="17"/>
      <c r="J14" s="17"/>
      <c r="K14" s="18"/>
    </row>
    <row r="15" spans="1:11" ht="97.5" customHeight="1" x14ac:dyDescent="0.25">
      <c r="A15" s="5">
        <v>9</v>
      </c>
      <c r="B15" s="13"/>
      <c r="C15" s="13"/>
      <c r="D15" s="14">
        <f t="shared" si="0"/>
        <v>0</v>
      </c>
      <c r="E15" s="15">
        <v>0</v>
      </c>
      <c r="F15" s="16"/>
      <c r="G15" s="16"/>
      <c r="H15" s="17"/>
      <c r="I15" s="17"/>
      <c r="J15" s="17"/>
      <c r="K15" s="18"/>
    </row>
    <row r="16" spans="1:11" ht="97.5" customHeight="1" x14ac:dyDescent="0.25">
      <c r="A16" s="5">
        <v>10</v>
      </c>
      <c r="B16" s="13"/>
      <c r="C16" s="13"/>
      <c r="D16" s="14">
        <f t="shared" si="0"/>
        <v>0</v>
      </c>
      <c r="E16" s="15">
        <v>0</v>
      </c>
      <c r="F16" s="16"/>
      <c r="G16" s="16"/>
      <c r="H16" s="17"/>
      <c r="I16" s="17"/>
      <c r="J16" s="17"/>
      <c r="K16" s="18"/>
    </row>
    <row r="17" spans="1:11" ht="97.5" customHeight="1" x14ac:dyDescent="0.25">
      <c r="A17" s="5">
        <v>11</v>
      </c>
      <c r="B17" s="13"/>
      <c r="C17" s="13"/>
      <c r="D17" s="14">
        <f t="shared" si="0"/>
        <v>0</v>
      </c>
      <c r="E17" s="15">
        <v>0</v>
      </c>
      <c r="F17" s="16"/>
      <c r="G17" s="16"/>
      <c r="H17" s="17"/>
      <c r="I17" s="17"/>
      <c r="J17" s="17"/>
      <c r="K17" s="18"/>
    </row>
    <row r="18" spans="1:11" ht="97.5" customHeight="1" x14ac:dyDescent="0.25">
      <c r="A18" s="5">
        <v>12</v>
      </c>
      <c r="B18" s="13"/>
      <c r="C18" s="13"/>
      <c r="D18" s="14">
        <f t="shared" si="0"/>
        <v>0</v>
      </c>
      <c r="E18" s="15">
        <v>0</v>
      </c>
      <c r="F18" s="16"/>
      <c r="G18" s="16"/>
      <c r="H18" s="17"/>
      <c r="I18" s="17"/>
      <c r="J18" s="17"/>
      <c r="K18" s="18"/>
    </row>
    <row r="19" spans="1:11" ht="97.5" customHeight="1" x14ac:dyDescent="0.25">
      <c r="A19" s="5">
        <v>13</v>
      </c>
      <c r="B19" s="13"/>
      <c r="C19" s="13"/>
      <c r="D19" s="14">
        <f t="shared" si="0"/>
        <v>0</v>
      </c>
      <c r="E19" s="15">
        <v>0</v>
      </c>
      <c r="F19" s="16"/>
      <c r="G19" s="16"/>
      <c r="H19" s="17"/>
      <c r="I19" s="17"/>
      <c r="J19" s="17"/>
      <c r="K19" s="18"/>
    </row>
    <row r="20" spans="1:11" ht="97.5" customHeight="1" x14ac:dyDescent="0.25">
      <c r="A20" s="5">
        <v>14</v>
      </c>
      <c r="B20" s="13"/>
      <c r="C20" s="13"/>
      <c r="D20" s="14">
        <f t="shared" si="0"/>
        <v>0</v>
      </c>
      <c r="E20" s="15">
        <v>0</v>
      </c>
      <c r="F20" s="16"/>
      <c r="G20" s="16"/>
      <c r="H20" s="17"/>
      <c r="I20" s="17"/>
      <c r="J20" s="17"/>
      <c r="K20" s="18"/>
    </row>
    <row r="21" spans="1:11" ht="97.5" customHeight="1" x14ac:dyDescent="0.25">
      <c r="A21" s="5">
        <v>15</v>
      </c>
      <c r="B21" s="13"/>
      <c r="C21" s="13"/>
      <c r="D21" s="14">
        <f t="shared" si="0"/>
        <v>0</v>
      </c>
      <c r="E21" s="15">
        <v>0</v>
      </c>
      <c r="F21" s="16"/>
      <c r="G21" s="16"/>
      <c r="H21" s="17"/>
      <c r="I21" s="17"/>
      <c r="J21" s="17"/>
      <c r="K21" s="18"/>
    </row>
    <row r="22" spans="1:11" ht="97.5" customHeight="1" x14ac:dyDescent="0.25">
      <c r="A22" s="5">
        <v>16</v>
      </c>
      <c r="B22" s="13"/>
      <c r="C22" s="13"/>
      <c r="D22" s="14">
        <f t="shared" si="0"/>
        <v>0</v>
      </c>
      <c r="E22" s="15">
        <v>0</v>
      </c>
      <c r="F22" s="16"/>
      <c r="G22" s="16"/>
      <c r="H22" s="17"/>
      <c r="I22" s="17"/>
      <c r="J22" s="17"/>
      <c r="K22" s="18"/>
    </row>
    <row r="23" spans="1:11" ht="97.5" customHeight="1" x14ac:dyDescent="0.25">
      <c r="A23" s="5">
        <v>17</v>
      </c>
      <c r="B23" s="13"/>
      <c r="C23" s="13"/>
      <c r="D23" s="14">
        <f t="shared" si="0"/>
        <v>0</v>
      </c>
      <c r="E23" s="15">
        <v>0</v>
      </c>
      <c r="F23" s="16"/>
      <c r="G23" s="16"/>
      <c r="H23" s="17"/>
      <c r="I23" s="17"/>
      <c r="J23" s="17"/>
      <c r="K23" s="18"/>
    </row>
    <row r="24" spans="1:11" ht="97.5" customHeight="1" x14ac:dyDescent="0.25">
      <c r="A24" s="5">
        <v>18</v>
      </c>
      <c r="B24" s="13"/>
      <c r="C24" s="13"/>
      <c r="D24" s="14">
        <f t="shared" si="0"/>
        <v>0</v>
      </c>
      <c r="E24" s="15">
        <v>0</v>
      </c>
      <c r="F24" s="16"/>
      <c r="G24" s="16"/>
      <c r="H24" s="17"/>
      <c r="I24" s="17"/>
      <c r="J24" s="17"/>
      <c r="K24" s="18"/>
    </row>
    <row r="25" spans="1:11" ht="97.5" customHeight="1" x14ac:dyDescent="0.25">
      <c r="A25" s="5">
        <v>19</v>
      </c>
      <c r="B25" s="13"/>
      <c r="C25" s="13"/>
      <c r="D25" s="14">
        <f t="shared" si="0"/>
        <v>0</v>
      </c>
      <c r="E25" s="15">
        <v>0</v>
      </c>
      <c r="F25" s="16"/>
      <c r="G25" s="16"/>
      <c r="H25" s="17"/>
      <c r="I25" s="17"/>
      <c r="J25" s="17"/>
      <c r="K25" s="18"/>
    </row>
    <row r="26" spans="1:11" ht="97.5" customHeight="1" x14ac:dyDescent="0.25">
      <c r="A26" s="5">
        <v>20</v>
      </c>
      <c r="B26" s="13"/>
      <c r="C26" s="13"/>
      <c r="D26" s="14">
        <f t="shared" si="0"/>
        <v>0</v>
      </c>
      <c r="E26" s="15">
        <v>0</v>
      </c>
      <c r="F26" s="16"/>
      <c r="G26" s="16"/>
      <c r="H26" s="17"/>
      <c r="I26" s="17"/>
      <c r="J26" s="17"/>
      <c r="K26" s="18"/>
    </row>
    <row r="27" spans="1:11" ht="97.5" customHeight="1" x14ac:dyDescent="0.25">
      <c r="A27" s="5">
        <v>21</v>
      </c>
      <c r="B27" s="13"/>
      <c r="C27" s="13"/>
      <c r="D27" s="14">
        <f t="shared" si="0"/>
        <v>0</v>
      </c>
      <c r="E27" s="15">
        <v>0</v>
      </c>
      <c r="F27" s="16"/>
      <c r="G27" s="16"/>
      <c r="H27" s="17"/>
      <c r="I27" s="17"/>
      <c r="J27" s="17"/>
      <c r="K27" s="18"/>
    </row>
    <row r="28" spans="1:11" ht="97.5" customHeight="1" x14ac:dyDescent="0.25">
      <c r="A28" s="5">
        <v>22</v>
      </c>
      <c r="B28" s="13"/>
      <c r="C28" s="13"/>
      <c r="D28" s="14">
        <f t="shared" si="0"/>
        <v>0</v>
      </c>
      <c r="E28" s="15">
        <v>0</v>
      </c>
      <c r="F28" s="16"/>
      <c r="G28" s="16"/>
      <c r="H28" s="17"/>
      <c r="I28" s="17"/>
      <c r="J28" s="17"/>
      <c r="K28" s="18"/>
    </row>
    <row r="29" spans="1:11" ht="97.5" customHeight="1" x14ac:dyDescent="0.25">
      <c r="A29" s="5">
        <v>23</v>
      </c>
      <c r="B29" s="13"/>
      <c r="C29" s="13"/>
      <c r="D29" s="14">
        <f t="shared" si="0"/>
        <v>0</v>
      </c>
      <c r="E29" s="15">
        <v>0</v>
      </c>
      <c r="F29" s="16"/>
      <c r="G29" s="16"/>
      <c r="H29" s="17"/>
      <c r="I29" s="17"/>
      <c r="J29" s="17"/>
      <c r="K29" s="18"/>
    </row>
    <row r="30" spans="1:11" ht="97.5" customHeight="1" x14ac:dyDescent="0.25">
      <c r="A30" s="5">
        <v>24</v>
      </c>
      <c r="B30" s="13"/>
      <c r="C30" s="13"/>
      <c r="D30" s="14">
        <f t="shared" si="0"/>
        <v>0</v>
      </c>
      <c r="E30" s="15">
        <v>0</v>
      </c>
      <c r="F30" s="16"/>
      <c r="G30" s="16"/>
      <c r="H30" s="17"/>
      <c r="I30" s="17"/>
      <c r="J30" s="17"/>
      <c r="K30" s="18"/>
    </row>
    <row r="31" spans="1:11" ht="97.5" customHeight="1" x14ac:dyDescent="0.25">
      <c r="A31" s="5">
        <v>25</v>
      </c>
      <c r="B31" s="13"/>
      <c r="C31" s="13"/>
      <c r="D31" s="14">
        <f t="shared" si="0"/>
        <v>0</v>
      </c>
      <c r="E31" s="15">
        <v>0</v>
      </c>
      <c r="F31" s="16"/>
      <c r="G31" s="16"/>
      <c r="H31" s="17"/>
      <c r="I31" s="17"/>
      <c r="J31" s="17"/>
      <c r="K31" s="18"/>
    </row>
    <row r="32" spans="1:11" ht="97.5" customHeight="1" x14ac:dyDescent="0.25">
      <c r="A32" s="5">
        <v>26</v>
      </c>
      <c r="B32" s="13"/>
      <c r="C32" s="13"/>
      <c r="D32" s="14">
        <f t="shared" si="0"/>
        <v>0</v>
      </c>
      <c r="E32" s="15">
        <v>0</v>
      </c>
      <c r="F32" s="16"/>
      <c r="G32" s="16"/>
      <c r="H32" s="17"/>
      <c r="I32" s="17"/>
      <c r="J32" s="17"/>
      <c r="K32" s="18"/>
    </row>
    <row r="33" spans="1:11" ht="97.5" customHeight="1" x14ac:dyDescent="0.25">
      <c r="A33" s="5">
        <v>27</v>
      </c>
      <c r="B33" s="13"/>
      <c r="C33" s="13"/>
      <c r="D33" s="14">
        <f t="shared" si="0"/>
        <v>0</v>
      </c>
      <c r="E33" s="15">
        <v>0</v>
      </c>
      <c r="F33" s="16"/>
      <c r="G33" s="16"/>
      <c r="H33" s="17"/>
      <c r="I33" s="17"/>
      <c r="J33" s="17"/>
      <c r="K33" s="18"/>
    </row>
    <row r="34" spans="1:11" ht="97.5" customHeight="1" x14ac:dyDescent="0.25">
      <c r="A34" s="5">
        <v>28</v>
      </c>
      <c r="B34" s="13"/>
      <c r="C34" s="13"/>
      <c r="D34" s="14">
        <f t="shared" si="0"/>
        <v>0</v>
      </c>
      <c r="E34" s="15">
        <v>0</v>
      </c>
      <c r="F34" s="16"/>
      <c r="G34" s="16"/>
      <c r="H34" s="17"/>
      <c r="I34" s="17"/>
      <c r="J34" s="17"/>
      <c r="K34" s="18"/>
    </row>
    <row r="35" spans="1:11" ht="97.5" customHeight="1" x14ac:dyDescent="0.25">
      <c r="A35" s="5">
        <v>29</v>
      </c>
      <c r="B35" s="13"/>
      <c r="C35" s="13"/>
      <c r="D35" s="14">
        <f t="shared" si="0"/>
        <v>0</v>
      </c>
      <c r="E35" s="15">
        <v>0</v>
      </c>
      <c r="F35" s="16"/>
      <c r="G35" s="16"/>
      <c r="H35" s="17"/>
      <c r="I35" s="17"/>
      <c r="J35" s="17"/>
      <c r="K35" s="18"/>
    </row>
    <row r="36" spans="1:11" ht="97.5" customHeight="1" x14ac:dyDescent="0.25">
      <c r="A36" s="5">
        <v>30</v>
      </c>
      <c r="B36" s="13"/>
      <c r="C36" s="13"/>
      <c r="D36" s="14">
        <f t="shared" si="0"/>
        <v>0</v>
      </c>
      <c r="E36" s="15">
        <v>0</v>
      </c>
      <c r="F36" s="16"/>
      <c r="G36" s="16"/>
      <c r="H36" s="17"/>
      <c r="I36" s="17"/>
      <c r="J36" s="17"/>
      <c r="K36" s="18"/>
    </row>
    <row r="37" spans="1:11" ht="97.5" customHeight="1" x14ac:dyDescent="0.25">
      <c r="A37" s="5">
        <v>31</v>
      </c>
      <c r="B37" s="13"/>
      <c r="C37" s="13"/>
      <c r="D37" s="14">
        <f t="shared" si="0"/>
        <v>0</v>
      </c>
      <c r="E37" s="15">
        <v>0</v>
      </c>
      <c r="F37" s="16"/>
      <c r="G37" s="16"/>
      <c r="H37" s="17"/>
      <c r="I37" s="17"/>
      <c r="J37" s="17"/>
      <c r="K37" s="18"/>
    </row>
    <row r="38" spans="1:11" ht="97.5" customHeight="1" x14ac:dyDescent="0.25">
      <c r="A38" s="5">
        <v>32</v>
      </c>
      <c r="B38" s="13"/>
      <c r="C38" s="13"/>
      <c r="D38" s="14">
        <f t="shared" si="0"/>
        <v>0</v>
      </c>
      <c r="E38" s="15">
        <v>0</v>
      </c>
      <c r="F38" s="16"/>
      <c r="G38" s="16"/>
      <c r="H38" s="17"/>
      <c r="I38" s="17"/>
      <c r="J38" s="17"/>
      <c r="K38" s="18"/>
    </row>
    <row r="39" spans="1:11" ht="97.5" customHeight="1" x14ac:dyDescent="0.25">
      <c r="A39" s="5">
        <v>33</v>
      </c>
      <c r="B39" s="13"/>
      <c r="C39" s="13"/>
      <c r="D39" s="14">
        <f t="shared" si="0"/>
        <v>0</v>
      </c>
      <c r="E39" s="15">
        <v>0</v>
      </c>
      <c r="F39" s="16"/>
      <c r="G39" s="16"/>
      <c r="H39" s="17"/>
      <c r="I39" s="17"/>
      <c r="J39" s="17"/>
      <c r="K39" s="18"/>
    </row>
    <row r="40" spans="1:11" ht="97.5" customHeight="1" x14ac:dyDescent="0.25">
      <c r="A40" s="5">
        <v>34</v>
      </c>
      <c r="B40" s="13"/>
      <c r="C40" s="13"/>
      <c r="D40" s="14">
        <f t="shared" si="0"/>
        <v>0</v>
      </c>
      <c r="E40" s="15">
        <v>0</v>
      </c>
      <c r="F40" s="16"/>
      <c r="G40" s="16"/>
      <c r="H40" s="17"/>
      <c r="I40" s="17"/>
      <c r="J40" s="17"/>
      <c r="K40" s="18"/>
    </row>
    <row r="41" spans="1:11" ht="97.5" customHeight="1" x14ac:dyDescent="0.25">
      <c r="A41" s="5">
        <v>35</v>
      </c>
      <c r="B41" s="13"/>
      <c r="C41" s="13"/>
      <c r="D41" s="14">
        <f t="shared" si="0"/>
        <v>0</v>
      </c>
      <c r="E41" s="15">
        <v>0</v>
      </c>
      <c r="F41" s="16"/>
      <c r="G41" s="16"/>
      <c r="H41" s="17"/>
      <c r="I41" s="17"/>
      <c r="J41" s="17"/>
      <c r="K41" s="18"/>
    </row>
    <row r="42" spans="1:11" ht="97.5" customHeight="1" x14ac:dyDescent="0.25">
      <c r="A42" s="5">
        <v>36</v>
      </c>
      <c r="B42" s="13"/>
      <c r="C42" s="13"/>
      <c r="D42" s="14">
        <f t="shared" si="0"/>
        <v>0</v>
      </c>
      <c r="E42" s="15">
        <v>0</v>
      </c>
      <c r="F42" s="16"/>
      <c r="G42" s="16"/>
      <c r="H42" s="17"/>
      <c r="I42" s="17"/>
      <c r="J42" s="17"/>
      <c r="K42" s="18"/>
    </row>
    <row r="43" spans="1:11" ht="97.5" customHeight="1" x14ac:dyDescent="0.25">
      <c r="A43" s="5">
        <v>37</v>
      </c>
      <c r="B43" s="13"/>
      <c r="C43" s="13"/>
      <c r="D43" s="14">
        <f t="shared" si="0"/>
        <v>0</v>
      </c>
      <c r="E43" s="15">
        <v>0</v>
      </c>
      <c r="F43" s="16"/>
      <c r="G43" s="16"/>
      <c r="H43" s="17"/>
      <c r="I43" s="17"/>
      <c r="J43" s="17"/>
      <c r="K43" s="18"/>
    </row>
    <row r="44" spans="1:11" ht="97.5" customHeight="1" x14ac:dyDescent="0.25">
      <c r="A44" s="5">
        <v>38</v>
      </c>
      <c r="B44" s="13"/>
      <c r="C44" s="13"/>
      <c r="D44" s="14">
        <f t="shared" si="0"/>
        <v>0</v>
      </c>
      <c r="E44" s="15">
        <v>0</v>
      </c>
      <c r="F44" s="16"/>
      <c r="G44" s="16"/>
      <c r="H44" s="17"/>
      <c r="I44" s="17"/>
      <c r="J44" s="17"/>
      <c r="K44" s="18"/>
    </row>
    <row r="45" spans="1:11" ht="97.5" customHeight="1" x14ac:dyDescent="0.25">
      <c r="A45" s="5">
        <v>39</v>
      </c>
      <c r="B45" s="13"/>
      <c r="C45" s="13"/>
      <c r="D45" s="14">
        <f t="shared" si="0"/>
        <v>0</v>
      </c>
      <c r="E45" s="15">
        <v>0</v>
      </c>
      <c r="F45" s="16"/>
      <c r="G45" s="16"/>
      <c r="H45" s="17"/>
      <c r="I45" s="17"/>
      <c r="J45" s="17"/>
      <c r="K45" s="18"/>
    </row>
    <row r="46" spans="1:11" ht="97.5" customHeight="1" x14ac:dyDescent="0.25">
      <c r="A46" s="5">
        <v>40</v>
      </c>
      <c r="B46" s="13"/>
      <c r="C46" s="13"/>
      <c r="D46" s="14">
        <f>IF(B46&gt;0,IF(B46&lt;=C45,((DAYS360(C45,C46))/30)/12,((DAYS360(B46,C46))/30)/12),0)</f>
        <v>0</v>
      </c>
      <c r="E46" s="15">
        <v>0</v>
      </c>
      <c r="F46" s="16"/>
      <c r="G46" s="16"/>
      <c r="H46" s="17"/>
      <c r="I46" s="17"/>
      <c r="J46" s="17"/>
      <c r="K46" s="18"/>
    </row>
    <row r="47" spans="1:11" ht="97.5" customHeight="1" x14ac:dyDescent="0.25">
      <c r="A47" s="5">
        <v>41</v>
      </c>
      <c r="B47" s="13"/>
      <c r="C47" s="13"/>
      <c r="D47" s="14">
        <f t="shared" si="0"/>
        <v>0</v>
      </c>
      <c r="E47" s="15">
        <v>0</v>
      </c>
      <c r="F47" s="16"/>
      <c r="G47" s="16"/>
      <c r="H47" s="17"/>
      <c r="I47" s="17"/>
      <c r="J47" s="17"/>
      <c r="K47" s="18"/>
    </row>
    <row r="48" spans="1:11" ht="97.5" customHeight="1" x14ac:dyDescent="0.25">
      <c r="A48" s="5">
        <v>42</v>
      </c>
      <c r="B48" s="13"/>
      <c r="C48" s="13"/>
      <c r="D48" s="14">
        <f t="shared" si="0"/>
        <v>0</v>
      </c>
      <c r="E48" s="15">
        <v>0</v>
      </c>
      <c r="F48" s="16"/>
      <c r="G48" s="16"/>
      <c r="H48" s="17"/>
      <c r="I48" s="17"/>
      <c r="J48" s="17"/>
      <c r="K48" s="18"/>
    </row>
    <row r="49" spans="1:11" ht="97.5" customHeight="1" x14ac:dyDescent="0.25">
      <c r="A49" s="5">
        <v>43</v>
      </c>
      <c r="B49" s="13"/>
      <c r="C49" s="13"/>
      <c r="D49" s="14">
        <f t="shared" si="0"/>
        <v>0</v>
      </c>
      <c r="E49" s="15">
        <v>0</v>
      </c>
      <c r="F49" s="16"/>
      <c r="G49" s="16"/>
      <c r="H49" s="17"/>
      <c r="I49" s="17"/>
      <c r="J49" s="17"/>
      <c r="K49" s="18"/>
    </row>
    <row r="50" spans="1:11" ht="97.5" customHeight="1" x14ac:dyDescent="0.25">
      <c r="A50" s="5">
        <v>44</v>
      </c>
      <c r="B50" s="13"/>
      <c r="C50" s="13"/>
      <c r="D50" s="14">
        <f t="shared" si="0"/>
        <v>0</v>
      </c>
      <c r="E50" s="15">
        <v>0</v>
      </c>
      <c r="F50" s="16"/>
      <c r="G50" s="16"/>
      <c r="H50" s="17"/>
      <c r="I50" s="17"/>
      <c r="J50" s="17"/>
      <c r="K50" s="18"/>
    </row>
    <row r="51" spans="1:11" ht="97.5" customHeight="1" x14ac:dyDescent="0.25">
      <c r="A51" s="5">
        <v>45</v>
      </c>
      <c r="B51" s="13"/>
      <c r="C51" s="13"/>
      <c r="D51" s="14">
        <f t="shared" si="0"/>
        <v>0</v>
      </c>
      <c r="E51" s="15">
        <v>0</v>
      </c>
      <c r="F51" s="16"/>
      <c r="G51" s="16"/>
      <c r="H51" s="17"/>
      <c r="I51" s="17"/>
      <c r="J51" s="17"/>
      <c r="K51" s="18"/>
    </row>
    <row r="52" spans="1:11" ht="97.5" customHeight="1" x14ac:dyDescent="0.25">
      <c r="A52" s="5">
        <v>46</v>
      </c>
      <c r="B52" s="13"/>
      <c r="C52" s="13"/>
      <c r="D52" s="14">
        <f t="shared" si="0"/>
        <v>0</v>
      </c>
      <c r="E52" s="15">
        <v>0</v>
      </c>
      <c r="F52" s="16"/>
      <c r="G52" s="16"/>
      <c r="H52" s="17"/>
      <c r="I52" s="17"/>
      <c r="J52" s="17"/>
      <c r="K52" s="18"/>
    </row>
    <row r="53" spans="1:11" ht="97.5" customHeight="1" x14ac:dyDescent="0.25">
      <c r="A53" s="5">
        <v>47</v>
      </c>
      <c r="B53" s="13"/>
      <c r="C53" s="13"/>
      <c r="D53" s="14">
        <f t="shared" si="0"/>
        <v>0</v>
      </c>
      <c r="E53" s="15">
        <v>0</v>
      </c>
      <c r="F53" s="16"/>
      <c r="G53" s="16"/>
      <c r="H53" s="17"/>
      <c r="I53" s="17"/>
      <c r="J53" s="17"/>
      <c r="K53" s="18"/>
    </row>
    <row r="54" spans="1:11" ht="97.5" customHeight="1" x14ac:dyDescent="0.25">
      <c r="A54" s="5">
        <v>48</v>
      </c>
      <c r="B54" s="13"/>
      <c r="C54" s="13"/>
      <c r="D54" s="14">
        <f t="shared" si="0"/>
        <v>0</v>
      </c>
      <c r="E54" s="15">
        <v>0</v>
      </c>
      <c r="F54" s="16"/>
      <c r="G54" s="16"/>
      <c r="H54" s="17"/>
      <c r="I54" s="17"/>
      <c r="J54" s="17"/>
      <c r="K54" s="18"/>
    </row>
    <row r="55" spans="1:11" ht="97.5" customHeight="1" x14ac:dyDescent="0.25">
      <c r="A55" s="5">
        <v>49</v>
      </c>
      <c r="B55" s="13"/>
      <c r="C55" s="13"/>
      <c r="D55" s="14">
        <f t="shared" si="0"/>
        <v>0</v>
      </c>
      <c r="E55" s="15">
        <v>0</v>
      </c>
      <c r="F55" s="16"/>
      <c r="G55" s="16"/>
      <c r="H55" s="17"/>
      <c r="I55" s="17"/>
      <c r="J55" s="17"/>
      <c r="K55" s="18"/>
    </row>
    <row r="56" spans="1:11" ht="97.5" customHeight="1" x14ac:dyDescent="0.25">
      <c r="A56" s="5">
        <v>50</v>
      </c>
      <c r="B56" s="13"/>
      <c r="C56" s="13"/>
      <c r="D56" s="14">
        <f t="shared" si="0"/>
        <v>0</v>
      </c>
      <c r="E56" s="15">
        <v>0</v>
      </c>
      <c r="F56" s="16"/>
      <c r="G56" s="16"/>
      <c r="H56" s="17"/>
      <c r="I56" s="17"/>
      <c r="J56" s="17"/>
      <c r="K56" s="18"/>
    </row>
    <row r="57" spans="1:11" ht="18.75" hidden="1" customHeight="1" x14ac:dyDescent="0.25">
      <c r="A57" s="112" t="s">
        <v>14</v>
      </c>
      <c r="B57" s="112"/>
      <c r="C57" s="112"/>
      <c r="D57" s="19">
        <f>SUM(D7:D56)</f>
        <v>0</v>
      </c>
      <c r="E57" s="20">
        <f>SUM(E7:E56)</f>
        <v>0</v>
      </c>
      <c r="F57" s="21"/>
      <c r="G57" s="21"/>
      <c r="H57" s="22"/>
      <c r="I57" s="22"/>
      <c r="J57" s="22"/>
      <c r="K57" s="22"/>
    </row>
    <row r="58" spans="1:11" ht="24" hidden="1" customHeight="1" x14ac:dyDescent="0.25">
      <c r="A58" s="112" t="s">
        <v>37</v>
      </c>
      <c r="B58" s="112"/>
      <c r="C58" s="112"/>
      <c r="D58" s="112"/>
      <c r="E58" s="23">
        <f>IF(C3=0,0,E57/C3)</f>
        <v>0</v>
      </c>
      <c r="F58" s="1"/>
      <c r="G58" s="1"/>
      <c r="H58" s="1"/>
      <c r="I58" s="1"/>
      <c r="J58" s="1"/>
      <c r="K58" s="1"/>
    </row>
    <row r="59" spans="1:11" x14ac:dyDescent="0.25">
      <c r="A59" s="1"/>
    </row>
    <row r="60" spans="1:11" x14ac:dyDescent="0.25">
      <c r="A60" s="1"/>
    </row>
    <row r="61" spans="1:11" x14ac:dyDescent="0.25">
      <c r="A61" s="1"/>
    </row>
    <row r="62" spans="1:11" x14ac:dyDescent="0.25">
      <c r="A62" s="1"/>
    </row>
  </sheetData>
  <sheetProtection password="CD1C" sheet="1" objects="1" scenarios="1"/>
  <mergeCells count="13">
    <mergeCell ref="A58:D58"/>
    <mergeCell ref="A5:G5"/>
    <mergeCell ref="H5:H6"/>
    <mergeCell ref="I5:I6"/>
    <mergeCell ref="J5:J6"/>
    <mergeCell ref="K5:K6"/>
    <mergeCell ref="A57:C57"/>
    <mergeCell ref="A1:J1"/>
    <mergeCell ref="A2:B2"/>
    <mergeCell ref="C2:J2"/>
    <mergeCell ref="A3:B3"/>
    <mergeCell ref="C3:D3"/>
    <mergeCell ref="A4:J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24"/>
      <c r="M1" t="s">
        <v>60</v>
      </c>
      <c r="N1" t="s">
        <v>70</v>
      </c>
      <c r="O1" t="s">
        <v>71</v>
      </c>
      <c r="P1" t="s">
        <v>72</v>
      </c>
      <c r="Q1" t="s">
        <v>78</v>
      </c>
      <c r="R1" t="s">
        <v>79</v>
      </c>
      <c r="S1" t="s">
        <v>80</v>
      </c>
    </row>
    <row r="2" spans="1:24" ht="21.75" customHeight="1" x14ac:dyDescent="0.25">
      <c r="A2" s="119" t="s">
        <v>61</v>
      </c>
      <c r="B2" s="120"/>
      <c r="C2" s="136"/>
      <c r="D2" s="137"/>
      <c r="E2" s="137"/>
      <c r="F2" s="137"/>
      <c r="G2" s="137"/>
      <c r="H2" s="137"/>
      <c r="I2" s="25"/>
      <c r="M2" s="4" t="s">
        <v>70</v>
      </c>
      <c r="N2" s="28" t="s">
        <v>62</v>
      </c>
      <c r="O2" s="28" t="s">
        <v>62</v>
      </c>
      <c r="P2" s="28" t="s">
        <v>68</v>
      </c>
      <c r="Q2" s="28" t="s">
        <v>81</v>
      </c>
      <c r="R2" s="28" t="s">
        <v>81</v>
      </c>
      <c r="S2" s="28" t="s">
        <v>68</v>
      </c>
    </row>
    <row r="3" spans="1:24" ht="21.75" customHeight="1" x14ac:dyDescent="0.25">
      <c r="A3" s="119" t="s">
        <v>39</v>
      </c>
      <c r="B3" s="120"/>
      <c r="C3" s="121" t="s">
        <v>69</v>
      </c>
      <c r="D3" s="122"/>
      <c r="E3" s="122"/>
      <c r="F3" s="122"/>
      <c r="G3" s="122"/>
      <c r="H3" s="122"/>
      <c r="I3" s="27"/>
      <c r="M3" s="4" t="s">
        <v>71</v>
      </c>
      <c r="N3" s="28" t="s">
        <v>63</v>
      </c>
      <c r="O3" s="28" t="s">
        <v>63</v>
      </c>
      <c r="P3" s="28"/>
      <c r="Q3" s="26"/>
      <c r="R3" s="28" t="s">
        <v>82</v>
      </c>
      <c r="S3" s="26"/>
      <c r="T3" s="26"/>
      <c r="U3" s="26"/>
      <c r="V3" s="26"/>
    </row>
    <row r="4" spans="1:24" ht="21.75" customHeight="1" x14ac:dyDescent="0.25">
      <c r="A4" s="119" t="s">
        <v>27</v>
      </c>
      <c r="B4" s="120"/>
      <c r="C4" s="121" t="s">
        <v>68</v>
      </c>
      <c r="D4" s="122"/>
      <c r="E4" s="122"/>
      <c r="F4" s="122"/>
      <c r="G4" s="122"/>
      <c r="H4" s="122"/>
      <c r="I4" s="27"/>
      <c r="M4" s="4" t="s">
        <v>72</v>
      </c>
      <c r="N4" s="26" t="s">
        <v>73</v>
      </c>
      <c r="O4" s="26" t="s">
        <v>73</v>
      </c>
      <c r="P4" s="26"/>
      <c r="Q4" s="28"/>
      <c r="R4" s="28" t="s">
        <v>83</v>
      </c>
      <c r="S4" s="28"/>
      <c r="T4" s="26"/>
      <c r="U4" s="26"/>
      <c r="V4" s="26"/>
    </row>
    <row r="5" spans="1:24" ht="24.75" customHeight="1" x14ac:dyDescent="0.25">
      <c r="A5" s="123" t="s">
        <v>64</v>
      </c>
      <c r="B5" s="120"/>
      <c r="C5" s="29"/>
      <c r="D5" s="124"/>
      <c r="E5" s="125"/>
      <c r="F5" s="125"/>
      <c r="G5" s="125"/>
      <c r="H5" s="125"/>
      <c r="I5" s="30"/>
      <c r="M5" s="4" t="s">
        <v>78</v>
      </c>
      <c r="N5" s="26" t="s">
        <v>74</v>
      </c>
      <c r="O5" s="26" t="s">
        <v>74</v>
      </c>
      <c r="P5" s="26"/>
      <c r="Q5" s="26"/>
      <c r="R5" s="28" t="s">
        <v>84</v>
      </c>
      <c r="S5" s="26"/>
      <c r="T5" s="26"/>
      <c r="U5" s="26"/>
      <c r="V5" s="26"/>
    </row>
    <row r="6" spans="1:24" ht="24.75" customHeight="1" x14ac:dyDescent="0.25">
      <c r="A6" s="123" t="s">
        <v>65</v>
      </c>
      <c r="B6" s="120"/>
      <c r="C6" s="31"/>
      <c r="D6" s="126"/>
      <c r="E6" s="127"/>
      <c r="F6" s="127"/>
      <c r="G6" s="127"/>
      <c r="H6" s="127"/>
      <c r="I6" s="32"/>
      <c r="M6" s="4" t="s">
        <v>79</v>
      </c>
      <c r="N6" s="26" t="s">
        <v>75</v>
      </c>
      <c r="O6" s="26" t="s">
        <v>75</v>
      </c>
      <c r="P6" s="26"/>
      <c r="Q6" s="26"/>
      <c r="S6" s="26"/>
    </row>
    <row r="7" spans="1:24" ht="21.75" customHeight="1" x14ac:dyDescent="0.25">
      <c r="A7" s="119" t="s">
        <v>28</v>
      </c>
      <c r="B7" s="120"/>
      <c r="C7" s="31"/>
      <c r="D7" s="126"/>
      <c r="E7" s="127"/>
      <c r="F7" s="127"/>
      <c r="G7" s="127"/>
      <c r="H7" s="127"/>
      <c r="I7" s="32"/>
      <c r="M7" s="4" t="s">
        <v>80</v>
      </c>
      <c r="N7" s="26" t="s">
        <v>66</v>
      </c>
      <c r="O7" s="26" t="s">
        <v>66</v>
      </c>
      <c r="P7" s="26"/>
      <c r="Q7" s="28"/>
      <c r="S7" s="28"/>
    </row>
    <row r="8" spans="1:24" s="36" customFormat="1" ht="20.25" customHeight="1" x14ac:dyDescent="0.25">
      <c r="A8" s="128" t="s">
        <v>67</v>
      </c>
      <c r="B8" s="129"/>
      <c r="C8" s="129"/>
      <c r="D8" s="129"/>
      <c r="E8" s="129"/>
      <c r="F8" s="129"/>
      <c r="G8" s="129"/>
      <c r="H8" s="129"/>
      <c r="I8" s="33"/>
      <c r="J8" s="34"/>
      <c r="K8" s="34"/>
      <c r="L8" s="34"/>
      <c r="M8" s="34"/>
      <c r="N8" s="28" t="s">
        <v>76</v>
      </c>
      <c r="O8" s="28" t="s">
        <v>76</v>
      </c>
      <c r="P8" s="28"/>
      <c r="Q8" s="35"/>
      <c r="R8" s="34"/>
      <c r="S8" s="35"/>
      <c r="T8" s="34"/>
      <c r="U8" s="34"/>
      <c r="V8" s="34"/>
      <c r="W8" s="34"/>
      <c r="X8" s="34"/>
    </row>
    <row r="9" spans="1:24" s="37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38"/>
      <c r="N9" s="66"/>
      <c r="O9" s="66"/>
      <c r="P9" s="66"/>
      <c r="Q9" s="38"/>
      <c r="S9" s="38"/>
    </row>
    <row r="10" spans="1:24" s="40" customFormat="1" ht="44.25" customHeight="1" x14ac:dyDescent="0.25">
      <c r="A10" s="39" t="s">
        <v>57</v>
      </c>
      <c r="B10" s="39" t="s">
        <v>58</v>
      </c>
      <c r="C10" s="39" t="s">
        <v>59</v>
      </c>
      <c r="D10" s="39" t="s">
        <v>19</v>
      </c>
      <c r="E10" s="39" t="s">
        <v>45</v>
      </c>
      <c r="F10" s="39" t="s">
        <v>48</v>
      </c>
      <c r="G10" s="131"/>
      <c r="H10" s="131"/>
      <c r="I10" s="131"/>
      <c r="M10" s="35"/>
      <c r="N10" s="28"/>
      <c r="O10" s="28"/>
      <c r="P10" s="28"/>
      <c r="Q10" s="28"/>
      <c r="S10" s="28"/>
    </row>
    <row r="11" spans="1:24" ht="75" customHeight="1" x14ac:dyDescent="0.25">
      <c r="A11" s="5">
        <v>1</v>
      </c>
      <c r="B11" s="41"/>
      <c r="C11" s="13"/>
      <c r="D11" s="42">
        <f>IF(B11&gt;=$C$5,((DAYS360(B11,C11))/30)/12,((DAYS360($C$5,C11))/30)/12)</f>
        <v>0</v>
      </c>
      <c r="E11" s="43"/>
      <c r="F11" s="43"/>
      <c r="G11" s="44"/>
      <c r="H11" s="44"/>
      <c r="I11" s="45"/>
      <c r="M11" s="28"/>
      <c r="N11" s="26"/>
      <c r="O11" s="26"/>
      <c r="P11" s="26"/>
      <c r="Q11" s="28"/>
      <c r="S11" s="28"/>
    </row>
    <row r="12" spans="1:24" ht="75" customHeight="1" x14ac:dyDescent="0.25">
      <c r="A12" s="5">
        <v>2</v>
      </c>
      <c r="B12" s="41"/>
      <c r="C12" s="41"/>
      <c r="D12" s="42">
        <f>IF(B12&gt;0,IF(B12&lt;=C11,((DAYS360(C11,C12))/30)/12,((DAYS360(B12,C12))/30)/12),0)</f>
        <v>0</v>
      </c>
      <c r="E12" s="43"/>
      <c r="F12" s="43"/>
      <c r="G12" s="44"/>
      <c r="H12" s="44"/>
      <c r="I12" s="45"/>
      <c r="M12" s="28"/>
      <c r="N12" s="28"/>
      <c r="O12" s="28"/>
      <c r="P12" s="28"/>
    </row>
    <row r="13" spans="1:24" ht="75" customHeight="1" x14ac:dyDescent="0.25">
      <c r="A13" s="5">
        <v>3</v>
      </c>
      <c r="B13" s="13"/>
      <c r="C13" s="13"/>
      <c r="D13" s="42">
        <f t="shared" ref="D13:D60" si="0">IF(B13&gt;0,IF(B13&lt;=C12,((DAYS360(C12,C13))/30)/12,((DAYS360(B13,C13))/30)/12),0)</f>
        <v>0</v>
      </c>
      <c r="E13" s="43"/>
      <c r="F13" s="43"/>
      <c r="G13" s="44"/>
      <c r="H13" s="44"/>
      <c r="I13" s="45"/>
      <c r="M13" s="28"/>
      <c r="N13" s="66"/>
      <c r="O13" s="66"/>
      <c r="P13" s="66"/>
    </row>
    <row r="14" spans="1:24" ht="75" customHeight="1" x14ac:dyDescent="0.25">
      <c r="A14" s="5">
        <v>4</v>
      </c>
      <c r="B14" s="13"/>
      <c r="C14" s="13"/>
      <c r="D14" s="42">
        <f t="shared" si="0"/>
        <v>0</v>
      </c>
      <c r="E14" s="43"/>
      <c r="F14" s="43"/>
      <c r="G14" s="44"/>
      <c r="H14" s="44"/>
      <c r="I14" s="45"/>
      <c r="M14" s="28"/>
      <c r="N14" s="28"/>
      <c r="O14" s="28"/>
      <c r="P14" s="28"/>
    </row>
    <row r="15" spans="1:24" ht="75" customHeight="1" x14ac:dyDescent="0.25">
      <c r="A15" s="5">
        <v>5</v>
      </c>
      <c r="B15" s="13"/>
      <c r="C15" s="13"/>
      <c r="D15" s="42">
        <f t="shared" si="0"/>
        <v>0</v>
      </c>
      <c r="E15" s="43"/>
      <c r="F15" s="43"/>
      <c r="G15" s="44"/>
      <c r="H15" s="44"/>
      <c r="I15" s="45"/>
      <c r="M15" s="28"/>
      <c r="N15" s="26"/>
      <c r="O15" s="26"/>
      <c r="P15" s="26"/>
    </row>
    <row r="16" spans="1:24" ht="75" customHeight="1" x14ac:dyDescent="0.25">
      <c r="A16" s="5">
        <v>6</v>
      </c>
      <c r="B16" s="13"/>
      <c r="C16" s="13"/>
      <c r="D16" s="42">
        <f t="shared" si="0"/>
        <v>0</v>
      </c>
      <c r="E16" s="43"/>
      <c r="F16" s="43"/>
      <c r="G16" s="44"/>
      <c r="H16" s="44"/>
      <c r="I16" s="45"/>
      <c r="M16" s="28"/>
      <c r="N16" s="28"/>
      <c r="O16" s="28"/>
      <c r="P16" s="28"/>
    </row>
    <row r="17" spans="1:16" ht="75" customHeight="1" x14ac:dyDescent="0.25">
      <c r="A17" s="5">
        <v>7</v>
      </c>
      <c r="B17" s="13"/>
      <c r="C17" s="13"/>
      <c r="D17" s="42">
        <f t="shared" si="0"/>
        <v>0</v>
      </c>
      <c r="E17" s="43"/>
      <c r="F17" s="43"/>
      <c r="G17" s="44"/>
      <c r="H17" s="44"/>
      <c r="I17" s="45"/>
      <c r="M17" s="28"/>
      <c r="N17" s="66"/>
      <c r="O17" s="66"/>
      <c r="P17" s="66"/>
    </row>
    <row r="18" spans="1:16" ht="75" customHeight="1" x14ac:dyDescent="0.25">
      <c r="A18" s="5">
        <v>8</v>
      </c>
      <c r="B18" s="13"/>
      <c r="C18" s="13"/>
      <c r="D18" s="42">
        <f t="shared" si="0"/>
        <v>0</v>
      </c>
      <c r="E18" s="43"/>
      <c r="F18" s="43"/>
      <c r="G18" s="44"/>
      <c r="H18" s="44"/>
      <c r="I18" s="45"/>
      <c r="M18" s="28"/>
      <c r="N18" s="28"/>
      <c r="O18" s="28"/>
      <c r="P18" s="28"/>
    </row>
    <row r="19" spans="1:16" ht="75" customHeight="1" x14ac:dyDescent="0.25">
      <c r="A19" s="5">
        <v>9</v>
      </c>
      <c r="B19" s="13"/>
      <c r="C19" s="13"/>
      <c r="D19" s="42">
        <f t="shared" si="0"/>
        <v>0</v>
      </c>
      <c r="E19" s="43"/>
      <c r="F19" s="43"/>
      <c r="G19" s="44"/>
      <c r="H19" s="44"/>
      <c r="I19" s="45"/>
      <c r="M19" s="28"/>
      <c r="N19" s="28"/>
      <c r="O19" s="28"/>
    </row>
    <row r="20" spans="1:16" ht="75" customHeight="1" x14ac:dyDescent="0.25">
      <c r="A20" s="5">
        <v>10</v>
      </c>
      <c r="B20" s="13"/>
      <c r="C20" s="13"/>
      <c r="D20" s="42">
        <f t="shared" si="0"/>
        <v>0</v>
      </c>
      <c r="E20" s="43"/>
      <c r="F20" s="43"/>
      <c r="G20" s="44"/>
      <c r="H20" s="44"/>
      <c r="I20" s="45"/>
    </row>
    <row r="21" spans="1:16" ht="75" customHeight="1" x14ac:dyDescent="0.25">
      <c r="A21" s="5">
        <v>11</v>
      </c>
      <c r="B21" s="13"/>
      <c r="C21" s="13"/>
      <c r="D21" s="42">
        <f t="shared" si="0"/>
        <v>0</v>
      </c>
      <c r="E21" s="43"/>
      <c r="F21" s="43"/>
      <c r="G21" s="44"/>
      <c r="H21" s="44"/>
      <c r="I21" s="45"/>
    </row>
    <row r="22" spans="1:16" ht="75" customHeight="1" x14ac:dyDescent="0.25">
      <c r="A22" s="5">
        <v>12</v>
      </c>
      <c r="B22" s="13"/>
      <c r="C22" s="13"/>
      <c r="D22" s="42">
        <f t="shared" si="0"/>
        <v>0</v>
      </c>
      <c r="E22" s="43"/>
      <c r="F22" s="43"/>
      <c r="G22" s="44"/>
      <c r="H22" s="44"/>
      <c r="I22" s="45"/>
    </row>
    <row r="23" spans="1:16" ht="75" customHeight="1" x14ac:dyDescent="0.25">
      <c r="A23" s="5">
        <v>13</v>
      </c>
      <c r="B23" s="13"/>
      <c r="C23" s="13"/>
      <c r="D23" s="42">
        <f t="shared" si="0"/>
        <v>0</v>
      </c>
      <c r="E23" s="43"/>
      <c r="F23" s="43"/>
      <c r="G23" s="44"/>
      <c r="H23" s="44"/>
      <c r="I23" s="45"/>
    </row>
    <row r="24" spans="1:16" ht="75" customHeight="1" x14ac:dyDescent="0.25">
      <c r="A24" s="5">
        <v>14</v>
      </c>
      <c r="B24" s="13"/>
      <c r="C24" s="13"/>
      <c r="D24" s="42">
        <f t="shared" si="0"/>
        <v>0</v>
      </c>
      <c r="E24" s="43"/>
      <c r="F24" s="43"/>
      <c r="G24" s="44"/>
      <c r="H24" s="44"/>
      <c r="I24" s="45"/>
    </row>
    <row r="25" spans="1:16" ht="75" customHeight="1" x14ac:dyDescent="0.25">
      <c r="A25" s="5">
        <v>15</v>
      </c>
      <c r="B25" s="13"/>
      <c r="C25" s="13"/>
      <c r="D25" s="42">
        <f t="shared" si="0"/>
        <v>0</v>
      </c>
      <c r="E25" s="43"/>
      <c r="F25" s="43"/>
      <c r="G25" s="44"/>
      <c r="H25" s="44"/>
      <c r="I25" s="45"/>
    </row>
    <row r="26" spans="1:16" ht="75" customHeight="1" x14ac:dyDescent="0.25">
      <c r="A26" s="5">
        <v>16</v>
      </c>
      <c r="B26" s="13"/>
      <c r="C26" s="13"/>
      <c r="D26" s="42">
        <f t="shared" si="0"/>
        <v>0</v>
      </c>
      <c r="E26" s="43"/>
      <c r="F26" s="43"/>
      <c r="G26" s="44"/>
      <c r="H26" s="44"/>
      <c r="I26" s="45"/>
    </row>
    <row r="27" spans="1:16" ht="75" customHeight="1" x14ac:dyDescent="0.25">
      <c r="A27" s="5">
        <v>17</v>
      </c>
      <c r="B27" s="13"/>
      <c r="C27" s="13"/>
      <c r="D27" s="42">
        <f t="shared" si="0"/>
        <v>0</v>
      </c>
      <c r="E27" s="43"/>
      <c r="F27" s="43"/>
      <c r="G27" s="44"/>
      <c r="H27" s="44"/>
      <c r="I27" s="45"/>
    </row>
    <row r="28" spans="1:16" ht="75" customHeight="1" x14ac:dyDescent="0.25">
      <c r="A28" s="5">
        <v>18</v>
      </c>
      <c r="B28" s="13"/>
      <c r="C28" s="13"/>
      <c r="D28" s="42">
        <f t="shared" si="0"/>
        <v>0</v>
      </c>
      <c r="E28" s="43"/>
      <c r="F28" s="43"/>
      <c r="G28" s="44"/>
      <c r="H28" s="44"/>
      <c r="I28" s="45"/>
    </row>
    <row r="29" spans="1:16" ht="75" customHeight="1" x14ac:dyDescent="0.25">
      <c r="A29" s="5">
        <v>19</v>
      </c>
      <c r="B29" s="13"/>
      <c r="C29" s="13"/>
      <c r="D29" s="42">
        <f t="shared" si="0"/>
        <v>0</v>
      </c>
      <c r="E29" s="43"/>
      <c r="F29" s="43"/>
      <c r="G29" s="44"/>
      <c r="H29" s="44"/>
      <c r="I29" s="45"/>
    </row>
    <row r="30" spans="1:16" ht="75" customHeight="1" x14ac:dyDescent="0.25">
      <c r="A30" s="5">
        <v>20</v>
      </c>
      <c r="B30" s="13"/>
      <c r="C30" s="13"/>
      <c r="D30" s="42">
        <f t="shared" si="0"/>
        <v>0</v>
      </c>
      <c r="E30" s="43"/>
      <c r="F30" s="43"/>
      <c r="G30" s="44"/>
      <c r="H30" s="44"/>
      <c r="I30" s="45"/>
    </row>
    <row r="31" spans="1:16" ht="75" customHeight="1" x14ac:dyDescent="0.25">
      <c r="A31" s="5">
        <v>21</v>
      </c>
      <c r="B31" s="13"/>
      <c r="C31" s="13"/>
      <c r="D31" s="42">
        <f t="shared" si="0"/>
        <v>0</v>
      </c>
      <c r="E31" s="43"/>
      <c r="F31" s="43"/>
      <c r="G31" s="44"/>
      <c r="H31" s="44"/>
      <c r="I31" s="45"/>
    </row>
    <row r="32" spans="1:16" ht="75" customHeight="1" x14ac:dyDescent="0.25">
      <c r="A32" s="5">
        <v>22</v>
      </c>
      <c r="B32" s="13"/>
      <c r="C32" s="13"/>
      <c r="D32" s="42">
        <f t="shared" si="0"/>
        <v>0</v>
      </c>
      <c r="E32" s="43"/>
      <c r="F32" s="43"/>
      <c r="G32" s="44"/>
      <c r="H32" s="44"/>
      <c r="I32" s="45"/>
    </row>
    <row r="33" spans="1:9" ht="75" customHeight="1" x14ac:dyDescent="0.25">
      <c r="A33" s="5">
        <v>23</v>
      </c>
      <c r="B33" s="13"/>
      <c r="C33" s="13"/>
      <c r="D33" s="42">
        <f t="shared" si="0"/>
        <v>0</v>
      </c>
      <c r="E33" s="43"/>
      <c r="F33" s="43"/>
      <c r="G33" s="44"/>
      <c r="H33" s="44"/>
      <c r="I33" s="45"/>
    </row>
    <row r="34" spans="1:9" ht="75" customHeight="1" x14ac:dyDescent="0.25">
      <c r="A34" s="5">
        <v>24</v>
      </c>
      <c r="B34" s="13"/>
      <c r="C34" s="13"/>
      <c r="D34" s="42">
        <f t="shared" si="0"/>
        <v>0</v>
      </c>
      <c r="E34" s="43"/>
      <c r="F34" s="43"/>
      <c r="G34" s="44"/>
      <c r="H34" s="44"/>
      <c r="I34" s="45"/>
    </row>
    <row r="35" spans="1:9" ht="75" customHeight="1" x14ac:dyDescent="0.25">
      <c r="A35" s="5">
        <v>25</v>
      </c>
      <c r="B35" s="13"/>
      <c r="C35" s="13"/>
      <c r="D35" s="42">
        <f t="shared" si="0"/>
        <v>0</v>
      </c>
      <c r="E35" s="43"/>
      <c r="F35" s="43"/>
      <c r="G35" s="44"/>
      <c r="H35" s="44"/>
      <c r="I35" s="45"/>
    </row>
    <row r="36" spans="1:9" ht="75" customHeight="1" x14ac:dyDescent="0.25">
      <c r="A36" s="5">
        <v>26</v>
      </c>
      <c r="B36" s="13"/>
      <c r="C36" s="13"/>
      <c r="D36" s="42">
        <f t="shared" si="0"/>
        <v>0</v>
      </c>
      <c r="E36" s="43"/>
      <c r="F36" s="43"/>
      <c r="G36" s="44"/>
      <c r="H36" s="44"/>
      <c r="I36" s="45"/>
    </row>
    <row r="37" spans="1:9" ht="75" customHeight="1" x14ac:dyDescent="0.25">
      <c r="A37" s="5">
        <v>27</v>
      </c>
      <c r="B37" s="13"/>
      <c r="C37" s="13"/>
      <c r="D37" s="42">
        <f t="shared" si="0"/>
        <v>0</v>
      </c>
      <c r="E37" s="43"/>
      <c r="F37" s="43"/>
      <c r="G37" s="44"/>
      <c r="H37" s="44"/>
      <c r="I37" s="45"/>
    </row>
    <row r="38" spans="1:9" ht="75" customHeight="1" x14ac:dyDescent="0.25">
      <c r="A38" s="5">
        <v>28</v>
      </c>
      <c r="B38" s="13"/>
      <c r="C38" s="13"/>
      <c r="D38" s="42">
        <f t="shared" si="0"/>
        <v>0</v>
      </c>
      <c r="E38" s="43"/>
      <c r="F38" s="43"/>
      <c r="G38" s="44"/>
      <c r="H38" s="44"/>
      <c r="I38" s="45"/>
    </row>
    <row r="39" spans="1:9" ht="75" customHeight="1" x14ac:dyDescent="0.25">
      <c r="A39" s="5">
        <v>29</v>
      </c>
      <c r="B39" s="13"/>
      <c r="C39" s="13"/>
      <c r="D39" s="42">
        <f t="shared" si="0"/>
        <v>0</v>
      </c>
      <c r="E39" s="43"/>
      <c r="F39" s="43"/>
      <c r="G39" s="44"/>
      <c r="H39" s="44"/>
      <c r="I39" s="45"/>
    </row>
    <row r="40" spans="1:9" ht="75" customHeight="1" x14ac:dyDescent="0.25">
      <c r="A40" s="5">
        <v>30</v>
      </c>
      <c r="B40" s="13"/>
      <c r="C40" s="13"/>
      <c r="D40" s="42">
        <f t="shared" si="0"/>
        <v>0</v>
      </c>
      <c r="E40" s="43"/>
      <c r="F40" s="43"/>
      <c r="G40" s="44"/>
      <c r="H40" s="44"/>
      <c r="I40" s="45"/>
    </row>
    <row r="41" spans="1:9" ht="75" customHeight="1" x14ac:dyDescent="0.25">
      <c r="A41" s="5">
        <v>31</v>
      </c>
      <c r="B41" s="13"/>
      <c r="C41" s="13"/>
      <c r="D41" s="42">
        <f t="shared" si="0"/>
        <v>0</v>
      </c>
      <c r="E41" s="43"/>
      <c r="F41" s="43"/>
      <c r="G41" s="44"/>
      <c r="H41" s="44"/>
      <c r="I41" s="45"/>
    </row>
    <row r="42" spans="1:9" ht="75" customHeight="1" x14ac:dyDescent="0.25">
      <c r="A42" s="5">
        <v>32</v>
      </c>
      <c r="B42" s="13"/>
      <c r="C42" s="13"/>
      <c r="D42" s="42">
        <f t="shared" si="0"/>
        <v>0</v>
      </c>
      <c r="E42" s="43"/>
      <c r="F42" s="43"/>
      <c r="G42" s="44"/>
      <c r="H42" s="44"/>
      <c r="I42" s="45"/>
    </row>
    <row r="43" spans="1:9" ht="75" customHeight="1" x14ac:dyDescent="0.25">
      <c r="A43" s="5">
        <v>33</v>
      </c>
      <c r="B43" s="13"/>
      <c r="C43" s="13"/>
      <c r="D43" s="42">
        <f t="shared" si="0"/>
        <v>0</v>
      </c>
      <c r="E43" s="43"/>
      <c r="F43" s="43"/>
      <c r="G43" s="44"/>
      <c r="H43" s="44"/>
      <c r="I43" s="45"/>
    </row>
    <row r="44" spans="1:9" ht="75" customHeight="1" x14ac:dyDescent="0.25">
      <c r="A44" s="5">
        <v>34</v>
      </c>
      <c r="B44" s="13"/>
      <c r="C44" s="13"/>
      <c r="D44" s="42">
        <f t="shared" si="0"/>
        <v>0</v>
      </c>
      <c r="E44" s="43"/>
      <c r="F44" s="43"/>
      <c r="G44" s="44"/>
      <c r="H44" s="44"/>
      <c r="I44" s="45"/>
    </row>
    <row r="45" spans="1:9" ht="75" customHeight="1" x14ac:dyDescent="0.25">
      <c r="A45" s="5">
        <v>35</v>
      </c>
      <c r="B45" s="13"/>
      <c r="C45" s="13"/>
      <c r="D45" s="42">
        <f t="shared" si="0"/>
        <v>0</v>
      </c>
      <c r="E45" s="43"/>
      <c r="F45" s="43"/>
      <c r="G45" s="44"/>
      <c r="H45" s="44"/>
      <c r="I45" s="45"/>
    </row>
    <row r="46" spans="1:9" ht="75" customHeight="1" x14ac:dyDescent="0.25">
      <c r="A46" s="5">
        <v>36</v>
      </c>
      <c r="B46" s="13"/>
      <c r="C46" s="13"/>
      <c r="D46" s="42">
        <f>IF(B46&gt;0,IF(B46&lt;=C45,((DAYS360(C45,C46))/30)/12,((DAYS360(B46,C46))/30)/12),0)</f>
        <v>0</v>
      </c>
      <c r="E46" s="43"/>
      <c r="F46" s="43"/>
      <c r="G46" s="44"/>
      <c r="H46" s="44"/>
      <c r="I46" s="45"/>
    </row>
    <row r="47" spans="1:9" ht="75" customHeight="1" x14ac:dyDescent="0.25">
      <c r="A47" s="5">
        <v>37</v>
      </c>
      <c r="B47" s="13"/>
      <c r="C47" s="13"/>
      <c r="D47" s="42">
        <f t="shared" si="0"/>
        <v>0</v>
      </c>
      <c r="E47" s="43"/>
      <c r="F47" s="43"/>
      <c r="G47" s="44"/>
      <c r="H47" s="44"/>
      <c r="I47" s="45"/>
    </row>
    <row r="48" spans="1:9" ht="75" customHeight="1" x14ac:dyDescent="0.25">
      <c r="A48" s="5">
        <v>38</v>
      </c>
      <c r="B48" s="13"/>
      <c r="C48" s="13"/>
      <c r="D48" s="42">
        <f>IF(B48&gt;0,IF(B48&lt;=C47,((DAYS360(C47,C48))/30)/12,((DAYS360(B48,C48))/30)/12),0)</f>
        <v>0</v>
      </c>
      <c r="E48" s="43"/>
      <c r="F48" s="43"/>
      <c r="G48" s="44"/>
      <c r="H48" s="44"/>
      <c r="I48" s="45"/>
    </row>
    <row r="49" spans="1:9" ht="75" customHeight="1" x14ac:dyDescent="0.25">
      <c r="A49" s="5">
        <v>39</v>
      </c>
      <c r="B49" s="13"/>
      <c r="C49" s="13"/>
      <c r="D49" s="42">
        <f>IF(B49&gt;0,IF(B49&lt;=C48,((DAYS360(C48,C49))/30)/12,((DAYS360(B49,C49))/30)/12),0)</f>
        <v>0</v>
      </c>
      <c r="E49" s="43"/>
      <c r="F49" s="43"/>
      <c r="G49" s="44"/>
      <c r="H49" s="44"/>
      <c r="I49" s="45"/>
    </row>
    <row r="50" spans="1:9" ht="75" customHeight="1" x14ac:dyDescent="0.25">
      <c r="A50" s="5">
        <v>40</v>
      </c>
      <c r="B50" s="13"/>
      <c r="C50" s="13"/>
      <c r="D50" s="42">
        <f t="shared" si="0"/>
        <v>0</v>
      </c>
      <c r="E50" s="43"/>
      <c r="F50" s="43"/>
      <c r="G50" s="44"/>
      <c r="H50" s="44"/>
      <c r="I50" s="45"/>
    </row>
    <row r="51" spans="1:9" ht="75" customHeight="1" x14ac:dyDescent="0.25">
      <c r="A51" s="5">
        <v>41</v>
      </c>
      <c r="B51" s="13"/>
      <c r="C51" s="13"/>
      <c r="D51" s="42">
        <f>IF(B51&gt;0,IF(B51&lt;=C50,((DAYS360(C50,C51))/30)/12,((DAYS360(B51,C51))/30)/12),0)</f>
        <v>0</v>
      </c>
      <c r="E51" s="43"/>
      <c r="F51" s="43"/>
      <c r="G51" s="44"/>
      <c r="H51" s="44"/>
      <c r="I51" s="45"/>
    </row>
    <row r="52" spans="1:9" ht="75" customHeight="1" x14ac:dyDescent="0.25">
      <c r="A52" s="5">
        <v>42</v>
      </c>
      <c r="B52" s="13"/>
      <c r="C52" s="13"/>
      <c r="D52" s="42">
        <f t="shared" si="0"/>
        <v>0</v>
      </c>
      <c r="E52" s="43"/>
      <c r="F52" s="43"/>
      <c r="G52" s="44"/>
      <c r="H52" s="44"/>
      <c r="I52" s="45"/>
    </row>
    <row r="53" spans="1:9" ht="75" customHeight="1" x14ac:dyDescent="0.25">
      <c r="A53" s="5">
        <v>43</v>
      </c>
      <c r="B53" s="13"/>
      <c r="C53" s="13"/>
      <c r="D53" s="42">
        <f t="shared" si="0"/>
        <v>0</v>
      </c>
      <c r="E53" s="43"/>
      <c r="F53" s="43"/>
      <c r="G53" s="44"/>
      <c r="H53" s="44"/>
      <c r="I53" s="45"/>
    </row>
    <row r="54" spans="1:9" ht="75" customHeight="1" x14ac:dyDescent="0.25">
      <c r="A54" s="5">
        <v>44</v>
      </c>
      <c r="B54" s="13"/>
      <c r="C54" s="13"/>
      <c r="D54" s="42">
        <f t="shared" si="0"/>
        <v>0</v>
      </c>
      <c r="E54" s="43"/>
      <c r="F54" s="43"/>
      <c r="G54" s="44"/>
      <c r="H54" s="44"/>
      <c r="I54" s="45"/>
    </row>
    <row r="55" spans="1:9" ht="75" customHeight="1" x14ac:dyDescent="0.25">
      <c r="A55" s="5">
        <v>45</v>
      </c>
      <c r="B55" s="13"/>
      <c r="C55" s="13"/>
      <c r="D55" s="42">
        <f t="shared" si="0"/>
        <v>0</v>
      </c>
      <c r="E55" s="43"/>
      <c r="F55" s="43"/>
      <c r="G55" s="44"/>
      <c r="H55" s="44"/>
      <c r="I55" s="45"/>
    </row>
    <row r="56" spans="1:9" ht="75" customHeight="1" x14ac:dyDescent="0.25">
      <c r="A56" s="5">
        <v>46</v>
      </c>
      <c r="B56" s="13"/>
      <c r="C56" s="13"/>
      <c r="D56" s="42">
        <f t="shared" si="0"/>
        <v>0</v>
      </c>
      <c r="E56" s="43"/>
      <c r="F56" s="43"/>
      <c r="G56" s="44"/>
      <c r="H56" s="44"/>
      <c r="I56" s="45"/>
    </row>
    <row r="57" spans="1:9" ht="75" customHeight="1" x14ac:dyDescent="0.25">
      <c r="A57" s="5">
        <v>47</v>
      </c>
      <c r="B57" s="13"/>
      <c r="C57" s="13"/>
      <c r="D57" s="42">
        <f t="shared" si="0"/>
        <v>0</v>
      </c>
      <c r="E57" s="43"/>
      <c r="F57" s="43"/>
      <c r="G57" s="44"/>
      <c r="H57" s="44"/>
      <c r="I57" s="45"/>
    </row>
    <row r="58" spans="1:9" ht="75" customHeight="1" x14ac:dyDescent="0.25">
      <c r="A58" s="5">
        <v>48</v>
      </c>
      <c r="B58" s="13"/>
      <c r="C58" s="13"/>
      <c r="D58" s="42">
        <f t="shared" si="0"/>
        <v>0</v>
      </c>
      <c r="E58" s="43"/>
      <c r="F58" s="43"/>
      <c r="G58" s="44"/>
      <c r="H58" s="44"/>
      <c r="I58" s="45"/>
    </row>
    <row r="59" spans="1:9" ht="75" customHeight="1" x14ac:dyDescent="0.25">
      <c r="A59" s="5">
        <v>49</v>
      </c>
      <c r="B59" s="13"/>
      <c r="C59" s="13"/>
      <c r="D59" s="42">
        <f t="shared" si="0"/>
        <v>0</v>
      </c>
      <c r="E59" s="43"/>
      <c r="F59" s="43"/>
      <c r="G59" s="44"/>
      <c r="H59" s="44"/>
      <c r="I59" s="45"/>
    </row>
    <row r="60" spans="1:9" ht="75" customHeight="1" x14ac:dyDescent="0.25">
      <c r="A60" s="5">
        <v>50</v>
      </c>
      <c r="B60" s="13"/>
      <c r="C60" s="13"/>
      <c r="D60" s="42">
        <f t="shared" si="0"/>
        <v>0</v>
      </c>
      <c r="E60" s="43"/>
      <c r="F60" s="43"/>
      <c r="G60" s="44"/>
      <c r="H60" s="44"/>
      <c r="I60" s="45"/>
    </row>
    <row r="61" spans="1:9" hidden="1" x14ac:dyDescent="0.25">
      <c r="A61" s="5"/>
      <c r="B61" s="2"/>
      <c r="C61" s="2"/>
      <c r="D61" s="46">
        <f>SUM(D11:D60)</f>
        <v>0</v>
      </c>
      <c r="E61" s="47"/>
      <c r="F61" s="47"/>
      <c r="G61" s="48"/>
      <c r="H61" s="48"/>
      <c r="I61" s="3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9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24"/>
      <c r="M1" t="s">
        <v>60</v>
      </c>
      <c r="N1" t="s">
        <v>70</v>
      </c>
      <c r="O1" t="s">
        <v>71</v>
      </c>
      <c r="P1" t="s">
        <v>72</v>
      </c>
      <c r="Q1" t="s">
        <v>78</v>
      </c>
      <c r="R1" t="s">
        <v>79</v>
      </c>
      <c r="S1" t="s">
        <v>80</v>
      </c>
    </row>
    <row r="2" spans="1:24" ht="21.75" customHeight="1" x14ac:dyDescent="0.25">
      <c r="A2" s="119" t="s">
        <v>61</v>
      </c>
      <c r="B2" s="120"/>
      <c r="C2" s="136"/>
      <c r="D2" s="137"/>
      <c r="E2" s="137"/>
      <c r="F2" s="137"/>
      <c r="G2" s="137"/>
      <c r="H2" s="137"/>
      <c r="I2" s="25"/>
      <c r="M2" s="4" t="s">
        <v>70</v>
      </c>
      <c r="N2" s="28" t="s">
        <v>62</v>
      </c>
      <c r="O2" s="28" t="s">
        <v>62</v>
      </c>
      <c r="P2" s="28" t="s">
        <v>68</v>
      </c>
      <c r="Q2" s="28" t="s">
        <v>81</v>
      </c>
      <c r="R2" s="28" t="s">
        <v>81</v>
      </c>
      <c r="S2" s="28" t="s">
        <v>68</v>
      </c>
    </row>
    <row r="3" spans="1:24" ht="21.75" customHeight="1" x14ac:dyDescent="0.25">
      <c r="A3" s="119" t="s">
        <v>39</v>
      </c>
      <c r="B3" s="120"/>
      <c r="C3" s="121" t="s">
        <v>69</v>
      </c>
      <c r="D3" s="122"/>
      <c r="E3" s="122"/>
      <c r="F3" s="122"/>
      <c r="G3" s="122"/>
      <c r="H3" s="122"/>
      <c r="I3" s="27"/>
      <c r="M3" s="4" t="s">
        <v>71</v>
      </c>
      <c r="N3" s="28" t="s">
        <v>63</v>
      </c>
      <c r="O3" s="28" t="s">
        <v>63</v>
      </c>
      <c r="P3" s="28"/>
      <c r="Q3" s="26"/>
      <c r="R3" s="28" t="s">
        <v>82</v>
      </c>
      <c r="S3" s="26"/>
      <c r="T3" s="26"/>
      <c r="U3" s="26"/>
      <c r="V3" s="26"/>
    </row>
    <row r="4" spans="1:24" ht="21.75" customHeight="1" x14ac:dyDescent="0.25">
      <c r="A4" s="119" t="s">
        <v>27</v>
      </c>
      <c r="B4" s="120"/>
      <c r="C4" s="121" t="s">
        <v>68</v>
      </c>
      <c r="D4" s="122"/>
      <c r="E4" s="122"/>
      <c r="F4" s="122"/>
      <c r="G4" s="122"/>
      <c r="H4" s="122"/>
      <c r="I4" s="27"/>
      <c r="M4" s="4" t="s">
        <v>72</v>
      </c>
      <c r="N4" s="26" t="s">
        <v>73</v>
      </c>
      <c r="O4" s="26" t="s">
        <v>73</v>
      </c>
      <c r="P4" s="26"/>
      <c r="Q4" s="28"/>
      <c r="R4" s="28" t="s">
        <v>83</v>
      </c>
      <c r="S4" s="28"/>
      <c r="T4" s="26"/>
      <c r="U4" s="26"/>
      <c r="V4" s="26"/>
    </row>
    <row r="5" spans="1:24" ht="24.75" customHeight="1" x14ac:dyDescent="0.25">
      <c r="A5" s="123" t="s">
        <v>64</v>
      </c>
      <c r="B5" s="120"/>
      <c r="C5" s="29"/>
      <c r="D5" s="124"/>
      <c r="E5" s="125"/>
      <c r="F5" s="125"/>
      <c r="G5" s="125"/>
      <c r="H5" s="125"/>
      <c r="I5" s="30"/>
      <c r="M5" s="4" t="s">
        <v>78</v>
      </c>
      <c r="N5" s="26" t="s">
        <v>74</v>
      </c>
      <c r="O5" s="26" t="s">
        <v>74</v>
      </c>
      <c r="P5" s="26"/>
      <c r="Q5" s="26"/>
      <c r="R5" s="28" t="s">
        <v>84</v>
      </c>
      <c r="S5" s="26"/>
      <c r="T5" s="26"/>
      <c r="U5" s="26"/>
      <c r="V5" s="26"/>
    </row>
    <row r="6" spans="1:24" ht="24.75" customHeight="1" x14ac:dyDescent="0.25">
      <c r="A6" s="123" t="s">
        <v>65</v>
      </c>
      <c r="B6" s="120"/>
      <c r="C6" s="31"/>
      <c r="D6" s="126"/>
      <c r="E6" s="127"/>
      <c r="F6" s="127"/>
      <c r="G6" s="127"/>
      <c r="H6" s="127"/>
      <c r="I6" s="32"/>
      <c r="M6" s="4" t="s">
        <v>79</v>
      </c>
      <c r="N6" s="26" t="s">
        <v>75</v>
      </c>
      <c r="O6" s="26" t="s">
        <v>75</v>
      </c>
      <c r="P6" s="26"/>
      <c r="Q6" s="26"/>
      <c r="S6" s="26"/>
    </row>
    <row r="7" spans="1:24" ht="21.75" customHeight="1" x14ac:dyDescent="0.25">
      <c r="A7" s="119" t="s">
        <v>28</v>
      </c>
      <c r="B7" s="120"/>
      <c r="C7" s="31"/>
      <c r="D7" s="126"/>
      <c r="E7" s="127"/>
      <c r="F7" s="127"/>
      <c r="G7" s="127"/>
      <c r="H7" s="127"/>
      <c r="I7" s="32"/>
      <c r="M7" s="4" t="s">
        <v>80</v>
      </c>
      <c r="N7" s="26" t="s">
        <v>66</v>
      </c>
      <c r="O7" s="26" t="s">
        <v>66</v>
      </c>
      <c r="P7" s="26"/>
      <c r="Q7" s="28"/>
      <c r="S7" s="28"/>
    </row>
    <row r="8" spans="1:24" s="36" customFormat="1" ht="20.25" customHeight="1" x14ac:dyDescent="0.25">
      <c r="A8" s="128" t="s">
        <v>67</v>
      </c>
      <c r="B8" s="129"/>
      <c r="C8" s="129"/>
      <c r="D8" s="129"/>
      <c r="E8" s="129"/>
      <c r="F8" s="129"/>
      <c r="G8" s="129"/>
      <c r="H8" s="129"/>
      <c r="I8" s="33"/>
      <c r="J8" s="34"/>
      <c r="K8" s="34"/>
      <c r="L8" s="34"/>
      <c r="M8" s="34"/>
      <c r="N8" s="28" t="s">
        <v>76</v>
      </c>
      <c r="O8" s="28" t="s">
        <v>76</v>
      </c>
      <c r="P8" s="28"/>
      <c r="Q8" s="35"/>
      <c r="R8" s="34"/>
      <c r="S8" s="35"/>
      <c r="T8" s="34"/>
      <c r="U8" s="34"/>
      <c r="V8" s="34"/>
      <c r="W8" s="34"/>
      <c r="X8" s="34"/>
    </row>
    <row r="9" spans="1:24" s="37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38"/>
      <c r="N9" s="66"/>
      <c r="O9" s="66"/>
      <c r="P9" s="66"/>
      <c r="Q9" s="38"/>
      <c r="S9" s="38"/>
    </row>
    <row r="10" spans="1:24" s="40" customFormat="1" ht="44.25" customHeight="1" x14ac:dyDescent="0.25">
      <c r="A10" s="71" t="s">
        <v>57</v>
      </c>
      <c r="B10" s="71" t="s">
        <v>58</v>
      </c>
      <c r="C10" s="71" t="s">
        <v>59</v>
      </c>
      <c r="D10" s="71" t="s">
        <v>19</v>
      </c>
      <c r="E10" s="71" t="s">
        <v>45</v>
      </c>
      <c r="F10" s="71" t="s">
        <v>48</v>
      </c>
      <c r="G10" s="131"/>
      <c r="H10" s="131"/>
      <c r="I10" s="131"/>
      <c r="M10" s="35"/>
      <c r="N10" s="28"/>
      <c r="O10" s="28"/>
      <c r="P10" s="28"/>
      <c r="Q10" s="28"/>
      <c r="S10" s="28"/>
    </row>
    <row r="11" spans="1:24" ht="75" customHeight="1" x14ac:dyDescent="0.25">
      <c r="A11" s="70">
        <v>1</v>
      </c>
      <c r="B11" s="41"/>
      <c r="C11" s="13"/>
      <c r="D11" s="42">
        <f>IF(B11&gt;=$C$5,((DAYS360(B11,C11))/30)/12,((DAYS360($C$5,C11))/30)/12)</f>
        <v>0</v>
      </c>
      <c r="E11" s="43"/>
      <c r="F11" s="43"/>
      <c r="G11" s="44"/>
      <c r="H11" s="44"/>
      <c r="I11" s="45"/>
      <c r="M11" s="28"/>
      <c r="N11" s="26"/>
      <c r="O11" s="26"/>
      <c r="P11" s="26"/>
      <c r="Q11" s="28"/>
      <c r="S11" s="28"/>
    </row>
    <row r="12" spans="1:24" ht="75" customHeight="1" x14ac:dyDescent="0.25">
      <c r="A12" s="70">
        <v>2</v>
      </c>
      <c r="B12" s="41"/>
      <c r="C12" s="41"/>
      <c r="D12" s="42">
        <f>IF(B12&gt;0,IF(B12&lt;=C11,((DAYS360(C11,C12))/30)/12,((DAYS360(B12,C12))/30)/12),0)</f>
        <v>0</v>
      </c>
      <c r="E12" s="43"/>
      <c r="F12" s="43"/>
      <c r="G12" s="44"/>
      <c r="H12" s="44"/>
      <c r="I12" s="45"/>
      <c r="M12" s="28"/>
      <c r="N12" s="28"/>
      <c r="O12" s="28"/>
      <c r="P12" s="28"/>
    </row>
    <row r="13" spans="1:24" ht="75" customHeight="1" x14ac:dyDescent="0.25">
      <c r="A13" s="70">
        <v>3</v>
      </c>
      <c r="B13" s="13"/>
      <c r="C13" s="13"/>
      <c r="D13" s="42">
        <f t="shared" ref="D13:D60" si="0">IF(B13&gt;0,IF(B13&lt;=C12,((DAYS360(C12,C13))/30)/12,((DAYS360(B13,C13))/30)/12),0)</f>
        <v>0</v>
      </c>
      <c r="E13" s="43"/>
      <c r="F13" s="43"/>
      <c r="G13" s="44"/>
      <c r="H13" s="44"/>
      <c r="I13" s="45"/>
      <c r="M13" s="28"/>
      <c r="N13" s="66"/>
      <c r="O13" s="66"/>
      <c r="P13" s="66"/>
    </row>
    <row r="14" spans="1:24" ht="75" customHeight="1" x14ac:dyDescent="0.25">
      <c r="A14" s="70">
        <v>4</v>
      </c>
      <c r="B14" s="13"/>
      <c r="C14" s="13"/>
      <c r="D14" s="42">
        <f t="shared" si="0"/>
        <v>0</v>
      </c>
      <c r="E14" s="43"/>
      <c r="F14" s="43"/>
      <c r="G14" s="44"/>
      <c r="H14" s="44"/>
      <c r="I14" s="45"/>
      <c r="M14" s="28"/>
      <c r="N14" s="28"/>
      <c r="O14" s="28"/>
      <c r="P14" s="28"/>
    </row>
    <row r="15" spans="1:24" ht="75" customHeight="1" x14ac:dyDescent="0.25">
      <c r="A15" s="70">
        <v>5</v>
      </c>
      <c r="B15" s="13"/>
      <c r="C15" s="13"/>
      <c r="D15" s="42">
        <f t="shared" si="0"/>
        <v>0</v>
      </c>
      <c r="E15" s="43"/>
      <c r="F15" s="43"/>
      <c r="G15" s="44"/>
      <c r="H15" s="44"/>
      <c r="I15" s="45"/>
      <c r="M15" s="28"/>
      <c r="N15" s="26"/>
      <c r="O15" s="26"/>
      <c r="P15" s="26"/>
    </row>
    <row r="16" spans="1:24" ht="75" customHeight="1" x14ac:dyDescent="0.25">
      <c r="A16" s="70">
        <v>6</v>
      </c>
      <c r="B16" s="13"/>
      <c r="C16" s="13"/>
      <c r="D16" s="42">
        <f t="shared" si="0"/>
        <v>0</v>
      </c>
      <c r="E16" s="43"/>
      <c r="F16" s="43"/>
      <c r="G16" s="44"/>
      <c r="H16" s="44"/>
      <c r="I16" s="45"/>
      <c r="M16" s="28"/>
      <c r="N16" s="28"/>
      <c r="O16" s="28"/>
      <c r="P16" s="28"/>
    </row>
    <row r="17" spans="1:16" ht="75" customHeight="1" x14ac:dyDescent="0.25">
      <c r="A17" s="70">
        <v>7</v>
      </c>
      <c r="B17" s="13"/>
      <c r="C17" s="13"/>
      <c r="D17" s="42">
        <f t="shared" si="0"/>
        <v>0</v>
      </c>
      <c r="E17" s="43"/>
      <c r="F17" s="43"/>
      <c r="G17" s="44"/>
      <c r="H17" s="44"/>
      <c r="I17" s="45"/>
      <c r="M17" s="28"/>
      <c r="N17" s="66"/>
      <c r="O17" s="66"/>
      <c r="P17" s="66"/>
    </row>
    <row r="18" spans="1:16" ht="75" customHeight="1" x14ac:dyDescent="0.25">
      <c r="A18" s="70">
        <v>8</v>
      </c>
      <c r="B18" s="13"/>
      <c r="C18" s="13"/>
      <c r="D18" s="42">
        <f t="shared" si="0"/>
        <v>0</v>
      </c>
      <c r="E18" s="43"/>
      <c r="F18" s="43"/>
      <c r="G18" s="44"/>
      <c r="H18" s="44"/>
      <c r="I18" s="45"/>
      <c r="M18" s="28"/>
      <c r="N18" s="28"/>
      <c r="O18" s="28"/>
      <c r="P18" s="28"/>
    </row>
    <row r="19" spans="1:16" ht="75" customHeight="1" x14ac:dyDescent="0.25">
      <c r="A19" s="70">
        <v>9</v>
      </c>
      <c r="B19" s="13"/>
      <c r="C19" s="13"/>
      <c r="D19" s="42">
        <f t="shared" si="0"/>
        <v>0</v>
      </c>
      <c r="E19" s="43"/>
      <c r="F19" s="43"/>
      <c r="G19" s="44"/>
      <c r="H19" s="44"/>
      <c r="I19" s="45"/>
      <c r="M19" s="28"/>
      <c r="N19" s="28"/>
      <c r="O19" s="28"/>
    </row>
    <row r="20" spans="1:16" ht="75" customHeight="1" x14ac:dyDescent="0.25">
      <c r="A20" s="70">
        <v>10</v>
      </c>
      <c r="B20" s="13"/>
      <c r="C20" s="13"/>
      <c r="D20" s="42">
        <f t="shared" si="0"/>
        <v>0</v>
      </c>
      <c r="E20" s="43"/>
      <c r="F20" s="43"/>
      <c r="G20" s="44"/>
      <c r="H20" s="44"/>
      <c r="I20" s="45"/>
    </row>
    <row r="21" spans="1:16" ht="75" customHeight="1" x14ac:dyDescent="0.25">
      <c r="A21" s="70">
        <v>11</v>
      </c>
      <c r="B21" s="13"/>
      <c r="C21" s="13"/>
      <c r="D21" s="42">
        <f t="shared" si="0"/>
        <v>0</v>
      </c>
      <c r="E21" s="43"/>
      <c r="F21" s="43"/>
      <c r="G21" s="44"/>
      <c r="H21" s="44"/>
      <c r="I21" s="45"/>
    </row>
    <row r="22" spans="1:16" ht="75" customHeight="1" x14ac:dyDescent="0.25">
      <c r="A22" s="70">
        <v>12</v>
      </c>
      <c r="B22" s="13"/>
      <c r="C22" s="13"/>
      <c r="D22" s="42">
        <f t="shared" si="0"/>
        <v>0</v>
      </c>
      <c r="E22" s="43"/>
      <c r="F22" s="43"/>
      <c r="G22" s="44"/>
      <c r="H22" s="44"/>
      <c r="I22" s="45"/>
    </row>
    <row r="23" spans="1:16" ht="75" customHeight="1" x14ac:dyDescent="0.25">
      <c r="A23" s="70">
        <v>13</v>
      </c>
      <c r="B23" s="13"/>
      <c r="C23" s="13"/>
      <c r="D23" s="42">
        <f t="shared" si="0"/>
        <v>0</v>
      </c>
      <c r="E23" s="43"/>
      <c r="F23" s="43"/>
      <c r="G23" s="44"/>
      <c r="H23" s="44"/>
      <c r="I23" s="45"/>
    </row>
    <row r="24" spans="1:16" ht="75" customHeight="1" x14ac:dyDescent="0.25">
      <c r="A24" s="70">
        <v>14</v>
      </c>
      <c r="B24" s="13"/>
      <c r="C24" s="13"/>
      <c r="D24" s="42">
        <f t="shared" si="0"/>
        <v>0</v>
      </c>
      <c r="E24" s="43"/>
      <c r="F24" s="43"/>
      <c r="G24" s="44"/>
      <c r="H24" s="44"/>
      <c r="I24" s="45"/>
    </row>
    <row r="25" spans="1:16" ht="75" customHeight="1" x14ac:dyDescent="0.25">
      <c r="A25" s="70">
        <v>15</v>
      </c>
      <c r="B25" s="13"/>
      <c r="C25" s="13"/>
      <c r="D25" s="42">
        <f t="shared" si="0"/>
        <v>0</v>
      </c>
      <c r="E25" s="43"/>
      <c r="F25" s="43"/>
      <c r="G25" s="44"/>
      <c r="H25" s="44"/>
      <c r="I25" s="45"/>
    </row>
    <row r="26" spans="1:16" ht="75" customHeight="1" x14ac:dyDescent="0.25">
      <c r="A26" s="70">
        <v>16</v>
      </c>
      <c r="B26" s="13"/>
      <c r="C26" s="13"/>
      <c r="D26" s="42">
        <f t="shared" si="0"/>
        <v>0</v>
      </c>
      <c r="E26" s="43"/>
      <c r="F26" s="43"/>
      <c r="G26" s="44"/>
      <c r="H26" s="44"/>
      <c r="I26" s="45"/>
    </row>
    <row r="27" spans="1:16" ht="75" customHeight="1" x14ac:dyDescent="0.25">
      <c r="A27" s="70">
        <v>17</v>
      </c>
      <c r="B27" s="13"/>
      <c r="C27" s="13"/>
      <c r="D27" s="42">
        <f t="shared" si="0"/>
        <v>0</v>
      </c>
      <c r="E27" s="43"/>
      <c r="F27" s="43"/>
      <c r="G27" s="44"/>
      <c r="H27" s="44"/>
      <c r="I27" s="45"/>
    </row>
    <row r="28" spans="1:16" ht="75" customHeight="1" x14ac:dyDescent="0.25">
      <c r="A28" s="70">
        <v>18</v>
      </c>
      <c r="B28" s="13"/>
      <c r="C28" s="13"/>
      <c r="D28" s="42">
        <f t="shared" si="0"/>
        <v>0</v>
      </c>
      <c r="E28" s="43"/>
      <c r="F28" s="43"/>
      <c r="G28" s="44"/>
      <c r="H28" s="44"/>
      <c r="I28" s="45"/>
    </row>
    <row r="29" spans="1:16" ht="75" customHeight="1" x14ac:dyDescent="0.25">
      <c r="A29" s="70">
        <v>19</v>
      </c>
      <c r="B29" s="13"/>
      <c r="C29" s="13"/>
      <c r="D29" s="42">
        <f t="shared" si="0"/>
        <v>0</v>
      </c>
      <c r="E29" s="43"/>
      <c r="F29" s="43"/>
      <c r="G29" s="44"/>
      <c r="H29" s="44"/>
      <c r="I29" s="45"/>
    </row>
    <row r="30" spans="1:16" ht="75" customHeight="1" x14ac:dyDescent="0.25">
      <c r="A30" s="70">
        <v>20</v>
      </c>
      <c r="B30" s="13"/>
      <c r="C30" s="13"/>
      <c r="D30" s="42">
        <f t="shared" si="0"/>
        <v>0</v>
      </c>
      <c r="E30" s="43"/>
      <c r="F30" s="43"/>
      <c r="G30" s="44"/>
      <c r="H30" s="44"/>
      <c r="I30" s="45"/>
    </row>
    <row r="31" spans="1:16" ht="75" customHeight="1" x14ac:dyDescent="0.25">
      <c r="A31" s="70">
        <v>21</v>
      </c>
      <c r="B31" s="13"/>
      <c r="C31" s="13"/>
      <c r="D31" s="42">
        <f t="shared" si="0"/>
        <v>0</v>
      </c>
      <c r="E31" s="43"/>
      <c r="F31" s="43"/>
      <c r="G31" s="44"/>
      <c r="H31" s="44"/>
      <c r="I31" s="45"/>
    </row>
    <row r="32" spans="1:16" ht="75" customHeight="1" x14ac:dyDescent="0.25">
      <c r="A32" s="70">
        <v>22</v>
      </c>
      <c r="B32" s="13"/>
      <c r="C32" s="13"/>
      <c r="D32" s="42">
        <f t="shared" si="0"/>
        <v>0</v>
      </c>
      <c r="E32" s="43"/>
      <c r="F32" s="43"/>
      <c r="G32" s="44"/>
      <c r="H32" s="44"/>
      <c r="I32" s="45"/>
    </row>
    <row r="33" spans="1:9" ht="75" customHeight="1" x14ac:dyDescent="0.25">
      <c r="A33" s="70">
        <v>23</v>
      </c>
      <c r="B33" s="13"/>
      <c r="C33" s="13"/>
      <c r="D33" s="42">
        <f t="shared" si="0"/>
        <v>0</v>
      </c>
      <c r="E33" s="43"/>
      <c r="F33" s="43"/>
      <c r="G33" s="44"/>
      <c r="H33" s="44"/>
      <c r="I33" s="45"/>
    </row>
    <row r="34" spans="1:9" ht="75" customHeight="1" x14ac:dyDescent="0.25">
      <c r="A34" s="70">
        <v>24</v>
      </c>
      <c r="B34" s="13"/>
      <c r="C34" s="13"/>
      <c r="D34" s="42">
        <f t="shared" si="0"/>
        <v>0</v>
      </c>
      <c r="E34" s="43"/>
      <c r="F34" s="43"/>
      <c r="G34" s="44"/>
      <c r="H34" s="44"/>
      <c r="I34" s="45"/>
    </row>
    <row r="35" spans="1:9" ht="75" customHeight="1" x14ac:dyDescent="0.25">
      <c r="A35" s="70">
        <v>25</v>
      </c>
      <c r="B35" s="13"/>
      <c r="C35" s="13"/>
      <c r="D35" s="42">
        <f t="shared" si="0"/>
        <v>0</v>
      </c>
      <c r="E35" s="43"/>
      <c r="F35" s="43"/>
      <c r="G35" s="44"/>
      <c r="H35" s="44"/>
      <c r="I35" s="45"/>
    </row>
    <row r="36" spans="1:9" ht="75" customHeight="1" x14ac:dyDescent="0.25">
      <c r="A36" s="70">
        <v>26</v>
      </c>
      <c r="B36" s="13"/>
      <c r="C36" s="13"/>
      <c r="D36" s="42">
        <f t="shared" si="0"/>
        <v>0</v>
      </c>
      <c r="E36" s="43"/>
      <c r="F36" s="43"/>
      <c r="G36" s="44"/>
      <c r="H36" s="44"/>
      <c r="I36" s="45"/>
    </row>
    <row r="37" spans="1:9" ht="75" customHeight="1" x14ac:dyDescent="0.25">
      <c r="A37" s="70">
        <v>27</v>
      </c>
      <c r="B37" s="13"/>
      <c r="C37" s="13"/>
      <c r="D37" s="42">
        <f t="shared" si="0"/>
        <v>0</v>
      </c>
      <c r="E37" s="43"/>
      <c r="F37" s="43"/>
      <c r="G37" s="44"/>
      <c r="H37" s="44"/>
      <c r="I37" s="45"/>
    </row>
    <row r="38" spans="1:9" ht="75" customHeight="1" x14ac:dyDescent="0.25">
      <c r="A38" s="70">
        <v>28</v>
      </c>
      <c r="B38" s="13"/>
      <c r="C38" s="13"/>
      <c r="D38" s="42">
        <f t="shared" si="0"/>
        <v>0</v>
      </c>
      <c r="E38" s="43"/>
      <c r="F38" s="43"/>
      <c r="G38" s="44"/>
      <c r="H38" s="44"/>
      <c r="I38" s="45"/>
    </row>
    <row r="39" spans="1:9" ht="75" customHeight="1" x14ac:dyDescent="0.25">
      <c r="A39" s="70">
        <v>29</v>
      </c>
      <c r="B39" s="13"/>
      <c r="C39" s="13"/>
      <c r="D39" s="42">
        <f t="shared" si="0"/>
        <v>0</v>
      </c>
      <c r="E39" s="43"/>
      <c r="F39" s="43"/>
      <c r="G39" s="44"/>
      <c r="H39" s="44"/>
      <c r="I39" s="45"/>
    </row>
    <row r="40" spans="1:9" ht="75" customHeight="1" x14ac:dyDescent="0.25">
      <c r="A40" s="70">
        <v>30</v>
      </c>
      <c r="B40" s="13"/>
      <c r="C40" s="13"/>
      <c r="D40" s="42">
        <f t="shared" si="0"/>
        <v>0</v>
      </c>
      <c r="E40" s="43"/>
      <c r="F40" s="43"/>
      <c r="G40" s="44"/>
      <c r="H40" s="44"/>
      <c r="I40" s="45"/>
    </row>
    <row r="41" spans="1:9" ht="75" customHeight="1" x14ac:dyDescent="0.25">
      <c r="A41" s="70">
        <v>31</v>
      </c>
      <c r="B41" s="13"/>
      <c r="C41" s="13"/>
      <c r="D41" s="42">
        <f t="shared" si="0"/>
        <v>0</v>
      </c>
      <c r="E41" s="43"/>
      <c r="F41" s="43"/>
      <c r="G41" s="44"/>
      <c r="H41" s="44"/>
      <c r="I41" s="45"/>
    </row>
    <row r="42" spans="1:9" ht="75" customHeight="1" x14ac:dyDescent="0.25">
      <c r="A42" s="70">
        <v>32</v>
      </c>
      <c r="B42" s="13"/>
      <c r="C42" s="13"/>
      <c r="D42" s="42">
        <f t="shared" si="0"/>
        <v>0</v>
      </c>
      <c r="E42" s="43"/>
      <c r="F42" s="43"/>
      <c r="G42" s="44"/>
      <c r="H42" s="44"/>
      <c r="I42" s="45"/>
    </row>
    <row r="43" spans="1:9" ht="75" customHeight="1" x14ac:dyDescent="0.25">
      <c r="A43" s="70">
        <v>33</v>
      </c>
      <c r="B43" s="13"/>
      <c r="C43" s="13"/>
      <c r="D43" s="42">
        <f t="shared" si="0"/>
        <v>0</v>
      </c>
      <c r="E43" s="43"/>
      <c r="F43" s="43"/>
      <c r="G43" s="44"/>
      <c r="H43" s="44"/>
      <c r="I43" s="45"/>
    </row>
    <row r="44" spans="1:9" ht="75" customHeight="1" x14ac:dyDescent="0.25">
      <c r="A44" s="70">
        <v>34</v>
      </c>
      <c r="B44" s="13"/>
      <c r="C44" s="13"/>
      <c r="D44" s="42">
        <f t="shared" si="0"/>
        <v>0</v>
      </c>
      <c r="E44" s="43"/>
      <c r="F44" s="43"/>
      <c r="G44" s="44"/>
      <c r="H44" s="44"/>
      <c r="I44" s="45"/>
    </row>
    <row r="45" spans="1:9" ht="75" customHeight="1" x14ac:dyDescent="0.25">
      <c r="A45" s="70">
        <v>35</v>
      </c>
      <c r="B45" s="13"/>
      <c r="C45" s="13"/>
      <c r="D45" s="42">
        <f t="shared" si="0"/>
        <v>0</v>
      </c>
      <c r="E45" s="43"/>
      <c r="F45" s="43"/>
      <c r="G45" s="44"/>
      <c r="H45" s="44"/>
      <c r="I45" s="45"/>
    </row>
    <row r="46" spans="1:9" ht="75" customHeight="1" x14ac:dyDescent="0.25">
      <c r="A46" s="70">
        <v>36</v>
      </c>
      <c r="B46" s="13"/>
      <c r="C46" s="13"/>
      <c r="D46" s="42">
        <f>IF(B46&gt;0,IF(B46&lt;=C45,((DAYS360(C45,C46))/30)/12,((DAYS360(B46,C46))/30)/12),0)</f>
        <v>0</v>
      </c>
      <c r="E46" s="43"/>
      <c r="F46" s="43"/>
      <c r="G46" s="44"/>
      <c r="H46" s="44"/>
      <c r="I46" s="45"/>
    </row>
    <row r="47" spans="1:9" ht="75" customHeight="1" x14ac:dyDescent="0.25">
      <c r="A47" s="70">
        <v>37</v>
      </c>
      <c r="B47" s="13"/>
      <c r="C47" s="13"/>
      <c r="D47" s="42">
        <f t="shared" si="0"/>
        <v>0</v>
      </c>
      <c r="E47" s="43"/>
      <c r="F47" s="43"/>
      <c r="G47" s="44"/>
      <c r="H47" s="44"/>
      <c r="I47" s="45"/>
    </row>
    <row r="48" spans="1:9" ht="75" customHeight="1" x14ac:dyDescent="0.25">
      <c r="A48" s="70">
        <v>38</v>
      </c>
      <c r="B48" s="13"/>
      <c r="C48" s="13"/>
      <c r="D48" s="42">
        <f>IF(B48&gt;0,IF(B48&lt;=C47,((DAYS360(C47,C48))/30)/12,((DAYS360(B48,C48))/30)/12),0)</f>
        <v>0</v>
      </c>
      <c r="E48" s="43"/>
      <c r="F48" s="43"/>
      <c r="G48" s="44"/>
      <c r="H48" s="44"/>
      <c r="I48" s="45"/>
    </row>
    <row r="49" spans="1:9" ht="75" customHeight="1" x14ac:dyDescent="0.25">
      <c r="A49" s="70">
        <v>39</v>
      </c>
      <c r="B49" s="13"/>
      <c r="C49" s="13"/>
      <c r="D49" s="42">
        <f>IF(B49&gt;0,IF(B49&lt;=C48,((DAYS360(C48,C49))/30)/12,((DAYS360(B49,C49))/30)/12),0)</f>
        <v>0</v>
      </c>
      <c r="E49" s="43"/>
      <c r="F49" s="43"/>
      <c r="G49" s="44"/>
      <c r="H49" s="44"/>
      <c r="I49" s="45"/>
    </row>
    <row r="50" spans="1:9" ht="75" customHeight="1" x14ac:dyDescent="0.25">
      <c r="A50" s="70">
        <v>40</v>
      </c>
      <c r="B50" s="13"/>
      <c r="C50" s="13"/>
      <c r="D50" s="42">
        <f t="shared" si="0"/>
        <v>0</v>
      </c>
      <c r="E50" s="43"/>
      <c r="F50" s="43"/>
      <c r="G50" s="44"/>
      <c r="H50" s="44"/>
      <c r="I50" s="45"/>
    </row>
    <row r="51" spans="1:9" ht="75" customHeight="1" x14ac:dyDescent="0.25">
      <c r="A51" s="70">
        <v>41</v>
      </c>
      <c r="B51" s="13"/>
      <c r="C51" s="13"/>
      <c r="D51" s="42">
        <f>IF(B51&gt;0,IF(B51&lt;=C50,((DAYS360(C50,C51))/30)/12,((DAYS360(B51,C51))/30)/12),0)</f>
        <v>0</v>
      </c>
      <c r="E51" s="43"/>
      <c r="F51" s="43"/>
      <c r="G51" s="44"/>
      <c r="H51" s="44"/>
      <c r="I51" s="45"/>
    </row>
    <row r="52" spans="1:9" ht="75" customHeight="1" x14ac:dyDescent="0.25">
      <c r="A52" s="70">
        <v>42</v>
      </c>
      <c r="B52" s="13"/>
      <c r="C52" s="13"/>
      <c r="D52" s="42">
        <f t="shared" si="0"/>
        <v>0</v>
      </c>
      <c r="E52" s="43"/>
      <c r="F52" s="43"/>
      <c r="G52" s="44"/>
      <c r="H52" s="44"/>
      <c r="I52" s="45"/>
    </row>
    <row r="53" spans="1:9" ht="75" customHeight="1" x14ac:dyDescent="0.25">
      <c r="A53" s="70">
        <v>43</v>
      </c>
      <c r="B53" s="13"/>
      <c r="C53" s="13"/>
      <c r="D53" s="42">
        <f t="shared" si="0"/>
        <v>0</v>
      </c>
      <c r="E53" s="43"/>
      <c r="F53" s="43"/>
      <c r="G53" s="44"/>
      <c r="H53" s="44"/>
      <c r="I53" s="45"/>
    </row>
    <row r="54" spans="1:9" ht="75" customHeight="1" x14ac:dyDescent="0.25">
      <c r="A54" s="70">
        <v>44</v>
      </c>
      <c r="B54" s="13"/>
      <c r="C54" s="13"/>
      <c r="D54" s="42">
        <f t="shared" si="0"/>
        <v>0</v>
      </c>
      <c r="E54" s="43"/>
      <c r="F54" s="43"/>
      <c r="G54" s="44"/>
      <c r="H54" s="44"/>
      <c r="I54" s="45"/>
    </row>
    <row r="55" spans="1:9" ht="75" customHeight="1" x14ac:dyDescent="0.25">
      <c r="A55" s="70">
        <v>45</v>
      </c>
      <c r="B55" s="13"/>
      <c r="C55" s="13"/>
      <c r="D55" s="42">
        <f t="shared" si="0"/>
        <v>0</v>
      </c>
      <c r="E55" s="43"/>
      <c r="F55" s="43"/>
      <c r="G55" s="44"/>
      <c r="H55" s="44"/>
      <c r="I55" s="45"/>
    </row>
    <row r="56" spans="1:9" ht="75" customHeight="1" x14ac:dyDescent="0.25">
      <c r="A56" s="70">
        <v>46</v>
      </c>
      <c r="B56" s="13"/>
      <c r="C56" s="13"/>
      <c r="D56" s="42">
        <f t="shared" si="0"/>
        <v>0</v>
      </c>
      <c r="E56" s="43"/>
      <c r="F56" s="43"/>
      <c r="G56" s="44"/>
      <c r="H56" s="44"/>
      <c r="I56" s="45"/>
    </row>
    <row r="57" spans="1:9" ht="75" customHeight="1" x14ac:dyDescent="0.25">
      <c r="A57" s="70">
        <v>47</v>
      </c>
      <c r="B57" s="13"/>
      <c r="C57" s="13"/>
      <c r="D57" s="42">
        <f t="shared" si="0"/>
        <v>0</v>
      </c>
      <c r="E57" s="43"/>
      <c r="F57" s="43"/>
      <c r="G57" s="44"/>
      <c r="H57" s="44"/>
      <c r="I57" s="45"/>
    </row>
    <row r="58" spans="1:9" ht="75" customHeight="1" x14ac:dyDescent="0.25">
      <c r="A58" s="70">
        <v>48</v>
      </c>
      <c r="B58" s="13"/>
      <c r="C58" s="13"/>
      <c r="D58" s="42">
        <f t="shared" si="0"/>
        <v>0</v>
      </c>
      <c r="E58" s="43"/>
      <c r="F58" s="43"/>
      <c r="G58" s="44"/>
      <c r="H58" s="44"/>
      <c r="I58" s="45"/>
    </row>
    <row r="59" spans="1:9" ht="75" customHeight="1" x14ac:dyDescent="0.25">
      <c r="A59" s="70">
        <v>49</v>
      </c>
      <c r="B59" s="13"/>
      <c r="C59" s="13"/>
      <c r="D59" s="42">
        <f t="shared" si="0"/>
        <v>0</v>
      </c>
      <c r="E59" s="43"/>
      <c r="F59" s="43"/>
      <c r="G59" s="44"/>
      <c r="H59" s="44"/>
      <c r="I59" s="45"/>
    </row>
    <row r="60" spans="1:9" ht="75" customHeight="1" x14ac:dyDescent="0.25">
      <c r="A60" s="70">
        <v>50</v>
      </c>
      <c r="B60" s="13"/>
      <c r="C60" s="13"/>
      <c r="D60" s="42">
        <f t="shared" si="0"/>
        <v>0</v>
      </c>
      <c r="E60" s="43"/>
      <c r="F60" s="43"/>
      <c r="G60" s="44"/>
      <c r="H60" s="44"/>
      <c r="I60" s="45"/>
    </row>
    <row r="61" spans="1:9" hidden="1" x14ac:dyDescent="0.25">
      <c r="A61" s="70"/>
      <c r="B61" s="2"/>
      <c r="C61" s="2"/>
      <c r="D61" s="46">
        <f>SUM(D11:D60)</f>
        <v>0</v>
      </c>
      <c r="E61" s="47"/>
      <c r="F61" s="47"/>
      <c r="G61" s="48"/>
      <c r="H61" s="48"/>
      <c r="I61" s="3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8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24"/>
      <c r="M1" t="s">
        <v>60</v>
      </c>
      <c r="N1" t="s">
        <v>70</v>
      </c>
      <c r="O1" t="s">
        <v>71</v>
      </c>
      <c r="P1" t="s">
        <v>72</v>
      </c>
      <c r="Q1" t="s">
        <v>78</v>
      </c>
      <c r="R1" t="s">
        <v>79</v>
      </c>
      <c r="S1" t="s">
        <v>80</v>
      </c>
    </row>
    <row r="2" spans="1:24" ht="21.75" customHeight="1" x14ac:dyDescent="0.25">
      <c r="A2" s="119" t="s">
        <v>61</v>
      </c>
      <c r="B2" s="120"/>
      <c r="C2" s="136"/>
      <c r="D2" s="137"/>
      <c r="E2" s="137"/>
      <c r="F2" s="137"/>
      <c r="G2" s="137"/>
      <c r="H2" s="137"/>
      <c r="I2" s="25"/>
      <c r="M2" s="4" t="s">
        <v>70</v>
      </c>
      <c r="N2" s="28" t="s">
        <v>62</v>
      </c>
      <c r="O2" s="28" t="s">
        <v>62</v>
      </c>
      <c r="P2" s="28" t="s">
        <v>68</v>
      </c>
      <c r="Q2" s="28" t="s">
        <v>81</v>
      </c>
      <c r="R2" s="28" t="s">
        <v>81</v>
      </c>
      <c r="S2" s="28" t="s">
        <v>68</v>
      </c>
    </row>
    <row r="3" spans="1:24" ht="21.75" customHeight="1" x14ac:dyDescent="0.25">
      <c r="A3" s="119" t="s">
        <v>39</v>
      </c>
      <c r="B3" s="120"/>
      <c r="C3" s="121" t="s">
        <v>69</v>
      </c>
      <c r="D3" s="122"/>
      <c r="E3" s="122"/>
      <c r="F3" s="122"/>
      <c r="G3" s="122"/>
      <c r="H3" s="122"/>
      <c r="I3" s="27"/>
      <c r="M3" s="4" t="s">
        <v>71</v>
      </c>
      <c r="N3" s="28" t="s">
        <v>63</v>
      </c>
      <c r="O3" s="28" t="s">
        <v>63</v>
      </c>
      <c r="P3" s="28"/>
      <c r="Q3" s="26"/>
      <c r="R3" s="28" t="s">
        <v>82</v>
      </c>
      <c r="S3" s="26"/>
      <c r="T3" s="26"/>
      <c r="U3" s="26"/>
      <c r="V3" s="26"/>
    </row>
    <row r="4" spans="1:24" ht="21.75" customHeight="1" x14ac:dyDescent="0.25">
      <c r="A4" s="119" t="s">
        <v>27</v>
      </c>
      <c r="B4" s="120"/>
      <c r="C4" s="121" t="s">
        <v>68</v>
      </c>
      <c r="D4" s="122"/>
      <c r="E4" s="122"/>
      <c r="F4" s="122"/>
      <c r="G4" s="122"/>
      <c r="H4" s="122"/>
      <c r="I4" s="27"/>
      <c r="M4" s="4" t="s">
        <v>72</v>
      </c>
      <c r="N4" s="26" t="s">
        <v>73</v>
      </c>
      <c r="O4" s="26" t="s">
        <v>73</v>
      </c>
      <c r="P4" s="26"/>
      <c r="Q4" s="28"/>
      <c r="R4" s="28" t="s">
        <v>83</v>
      </c>
      <c r="S4" s="28"/>
      <c r="T4" s="26"/>
      <c r="U4" s="26"/>
      <c r="V4" s="26"/>
    </row>
    <row r="5" spans="1:24" ht="24.75" customHeight="1" x14ac:dyDescent="0.25">
      <c r="A5" s="123" t="s">
        <v>64</v>
      </c>
      <c r="B5" s="120"/>
      <c r="C5" s="29"/>
      <c r="D5" s="124"/>
      <c r="E5" s="125"/>
      <c r="F5" s="125"/>
      <c r="G5" s="125"/>
      <c r="H5" s="125"/>
      <c r="I5" s="30"/>
      <c r="M5" s="4" t="s">
        <v>78</v>
      </c>
      <c r="N5" s="26" t="s">
        <v>74</v>
      </c>
      <c r="O5" s="26" t="s">
        <v>74</v>
      </c>
      <c r="P5" s="26"/>
      <c r="Q5" s="26"/>
      <c r="R5" s="28" t="s">
        <v>84</v>
      </c>
      <c r="S5" s="26"/>
      <c r="T5" s="26"/>
      <c r="U5" s="26"/>
      <c r="V5" s="26"/>
    </row>
    <row r="6" spans="1:24" ht="24.75" customHeight="1" x14ac:dyDescent="0.25">
      <c r="A6" s="123" t="s">
        <v>65</v>
      </c>
      <c r="B6" s="120"/>
      <c r="C6" s="31"/>
      <c r="D6" s="126"/>
      <c r="E6" s="127"/>
      <c r="F6" s="127"/>
      <c r="G6" s="127"/>
      <c r="H6" s="127"/>
      <c r="I6" s="32"/>
      <c r="M6" s="4" t="s">
        <v>79</v>
      </c>
      <c r="N6" s="26" t="s">
        <v>75</v>
      </c>
      <c r="O6" s="26" t="s">
        <v>75</v>
      </c>
      <c r="P6" s="26"/>
      <c r="Q6" s="26"/>
      <c r="S6" s="26"/>
    </row>
    <row r="7" spans="1:24" ht="21.75" customHeight="1" x14ac:dyDescent="0.25">
      <c r="A7" s="119" t="s">
        <v>28</v>
      </c>
      <c r="B7" s="120"/>
      <c r="C7" s="31"/>
      <c r="D7" s="126"/>
      <c r="E7" s="127"/>
      <c r="F7" s="127"/>
      <c r="G7" s="127"/>
      <c r="H7" s="127"/>
      <c r="I7" s="32"/>
      <c r="M7" s="4" t="s">
        <v>80</v>
      </c>
      <c r="N7" s="26" t="s">
        <v>66</v>
      </c>
      <c r="O7" s="26" t="s">
        <v>66</v>
      </c>
      <c r="P7" s="26"/>
      <c r="Q7" s="28"/>
      <c r="S7" s="28"/>
    </row>
    <row r="8" spans="1:24" s="36" customFormat="1" ht="20.25" customHeight="1" x14ac:dyDescent="0.25">
      <c r="A8" s="128" t="s">
        <v>67</v>
      </c>
      <c r="B8" s="129"/>
      <c r="C8" s="129"/>
      <c r="D8" s="129"/>
      <c r="E8" s="129"/>
      <c r="F8" s="129"/>
      <c r="G8" s="129"/>
      <c r="H8" s="129"/>
      <c r="I8" s="33"/>
      <c r="J8" s="34"/>
      <c r="K8" s="34"/>
      <c r="L8" s="34"/>
      <c r="M8" s="34"/>
      <c r="N8" s="28" t="s">
        <v>76</v>
      </c>
      <c r="O8" s="28" t="s">
        <v>76</v>
      </c>
      <c r="P8" s="28"/>
      <c r="Q8" s="35"/>
      <c r="R8" s="34"/>
      <c r="S8" s="35"/>
      <c r="T8" s="34"/>
      <c r="U8" s="34"/>
      <c r="V8" s="34"/>
      <c r="W8" s="34"/>
      <c r="X8" s="34"/>
    </row>
    <row r="9" spans="1:24" s="37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38"/>
      <c r="N9" s="66"/>
      <c r="O9" s="66"/>
      <c r="P9" s="66"/>
      <c r="Q9" s="38"/>
      <c r="S9" s="38"/>
    </row>
    <row r="10" spans="1:24" s="40" customFormat="1" ht="44.25" customHeight="1" x14ac:dyDescent="0.25">
      <c r="A10" s="71" t="s">
        <v>57</v>
      </c>
      <c r="B10" s="71" t="s">
        <v>58</v>
      </c>
      <c r="C10" s="71" t="s">
        <v>59</v>
      </c>
      <c r="D10" s="71" t="s">
        <v>19</v>
      </c>
      <c r="E10" s="71" t="s">
        <v>45</v>
      </c>
      <c r="F10" s="71" t="s">
        <v>48</v>
      </c>
      <c r="G10" s="131"/>
      <c r="H10" s="131"/>
      <c r="I10" s="131"/>
      <c r="M10" s="35"/>
      <c r="N10" s="28"/>
      <c r="O10" s="28"/>
      <c r="P10" s="28"/>
      <c r="Q10" s="28"/>
      <c r="S10" s="28"/>
    </row>
    <row r="11" spans="1:24" ht="75" customHeight="1" x14ac:dyDescent="0.25">
      <c r="A11" s="70">
        <v>1</v>
      </c>
      <c r="B11" s="41"/>
      <c r="C11" s="13"/>
      <c r="D11" s="42">
        <f>IF(B11&gt;=$C$5,((DAYS360(B11,C11))/30)/12,((DAYS360($C$5,C11))/30)/12)</f>
        <v>0</v>
      </c>
      <c r="E11" s="43"/>
      <c r="F11" s="43"/>
      <c r="G11" s="44"/>
      <c r="H11" s="44"/>
      <c r="I11" s="45"/>
      <c r="M11" s="28"/>
      <c r="N11" s="26"/>
      <c r="O11" s="26"/>
      <c r="P11" s="26"/>
      <c r="Q11" s="28"/>
      <c r="S11" s="28"/>
    </row>
    <row r="12" spans="1:24" ht="75" customHeight="1" x14ac:dyDescent="0.25">
      <c r="A12" s="70">
        <v>2</v>
      </c>
      <c r="B12" s="41"/>
      <c r="C12" s="41"/>
      <c r="D12" s="42">
        <f>IF(B12&gt;0,IF(B12&lt;=C11,((DAYS360(C11,C12))/30)/12,((DAYS360(B12,C12))/30)/12),0)</f>
        <v>0</v>
      </c>
      <c r="E12" s="43"/>
      <c r="F12" s="43"/>
      <c r="G12" s="44"/>
      <c r="H12" s="44"/>
      <c r="I12" s="45"/>
      <c r="M12" s="28"/>
      <c r="N12" s="28"/>
      <c r="O12" s="28"/>
      <c r="P12" s="28"/>
    </row>
    <row r="13" spans="1:24" ht="75" customHeight="1" x14ac:dyDescent="0.25">
      <c r="A13" s="70">
        <v>3</v>
      </c>
      <c r="B13" s="13"/>
      <c r="C13" s="13"/>
      <c r="D13" s="42">
        <f t="shared" ref="D13:D60" si="0">IF(B13&gt;0,IF(B13&lt;=C12,((DAYS360(C12,C13))/30)/12,((DAYS360(B13,C13))/30)/12),0)</f>
        <v>0</v>
      </c>
      <c r="E13" s="43"/>
      <c r="F13" s="43"/>
      <c r="G13" s="44"/>
      <c r="H13" s="44"/>
      <c r="I13" s="45"/>
      <c r="M13" s="28"/>
      <c r="N13" s="66"/>
      <c r="O13" s="66"/>
      <c r="P13" s="66"/>
    </row>
    <row r="14" spans="1:24" ht="75" customHeight="1" x14ac:dyDescent="0.25">
      <c r="A14" s="70">
        <v>4</v>
      </c>
      <c r="B14" s="13"/>
      <c r="C14" s="13"/>
      <c r="D14" s="42">
        <f t="shared" si="0"/>
        <v>0</v>
      </c>
      <c r="E14" s="43"/>
      <c r="F14" s="43"/>
      <c r="G14" s="44"/>
      <c r="H14" s="44"/>
      <c r="I14" s="45"/>
      <c r="M14" s="28"/>
      <c r="N14" s="28"/>
      <c r="O14" s="28"/>
      <c r="P14" s="28"/>
    </row>
    <row r="15" spans="1:24" ht="75" customHeight="1" x14ac:dyDescent="0.25">
      <c r="A15" s="70">
        <v>5</v>
      </c>
      <c r="B15" s="13"/>
      <c r="C15" s="13"/>
      <c r="D15" s="42">
        <f t="shared" si="0"/>
        <v>0</v>
      </c>
      <c r="E15" s="43"/>
      <c r="F15" s="43"/>
      <c r="G15" s="44"/>
      <c r="H15" s="44"/>
      <c r="I15" s="45"/>
      <c r="M15" s="28"/>
      <c r="N15" s="26"/>
      <c r="O15" s="26"/>
      <c r="P15" s="26"/>
    </row>
    <row r="16" spans="1:24" ht="75" customHeight="1" x14ac:dyDescent="0.25">
      <c r="A16" s="70">
        <v>6</v>
      </c>
      <c r="B16" s="13"/>
      <c r="C16" s="13"/>
      <c r="D16" s="42">
        <f t="shared" si="0"/>
        <v>0</v>
      </c>
      <c r="E16" s="43"/>
      <c r="F16" s="43"/>
      <c r="G16" s="44"/>
      <c r="H16" s="44"/>
      <c r="I16" s="45"/>
      <c r="M16" s="28"/>
      <c r="N16" s="28"/>
      <c r="O16" s="28"/>
      <c r="P16" s="28"/>
    </row>
    <row r="17" spans="1:16" ht="75" customHeight="1" x14ac:dyDescent="0.25">
      <c r="A17" s="70">
        <v>7</v>
      </c>
      <c r="B17" s="13"/>
      <c r="C17" s="13"/>
      <c r="D17" s="42">
        <f t="shared" si="0"/>
        <v>0</v>
      </c>
      <c r="E17" s="43"/>
      <c r="F17" s="43"/>
      <c r="G17" s="44"/>
      <c r="H17" s="44"/>
      <c r="I17" s="45"/>
      <c r="M17" s="28"/>
      <c r="N17" s="66"/>
      <c r="O17" s="66"/>
      <c r="P17" s="66"/>
    </row>
    <row r="18" spans="1:16" ht="75" customHeight="1" x14ac:dyDescent="0.25">
      <c r="A18" s="70">
        <v>8</v>
      </c>
      <c r="B18" s="13"/>
      <c r="C18" s="13"/>
      <c r="D18" s="42">
        <f t="shared" si="0"/>
        <v>0</v>
      </c>
      <c r="E18" s="43"/>
      <c r="F18" s="43"/>
      <c r="G18" s="44"/>
      <c r="H18" s="44"/>
      <c r="I18" s="45"/>
      <c r="M18" s="28"/>
      <c r="N18" s="28"/>
      <c r="O18" s="28"/>
      <c r="P18" s="28"/>
    </row>
    <row r="19" spans="1:16" ht="75" customHeight="1" x14ac:dyDescent="0.25">
      <c r="A19" s="70">
        <v>9</v>
      </c>
      <c r="B19" s="13"/>
      <c r="C19" s="13"/>
      <c r="D19" s="42">
        <f t="shared" si="0"/>
        <v>0</v>
      </c>
      <c r="E19" s="43"/>
      <c r="F19" s="43"/>
      <c r="G19" s="44"/>
      <c r="H19" s="44"/>
      <c r="I19" s="45"/>
      <c r="M19" s="28"/>
      <c r="N19" s="28"/>
      <c r="O19" s="28"/>
    </row>
    <row r="20" spans="1:16" ht="75" customHeight="1" x14ac:dyDescent="0.25">
      <c r="A20" s="70">
        <v>10</v>
      </c>
      <c r="B20" s="13"/>
      <c r="C20" s="13"/>
      <c r="D20" s="42">
        <f t="shared" si="0"/>
        <v>0</v>
      </c>
      <c r="E20" s="43"/>
      <c r="F20" s="43"/>
      <c r="G20" s="44"/>
      <c r="H20" s="44"/>
      <c r="I20" s="45"/>
    </row>
    <row r="21" spans="1:16" ht="75" customHeight="1" x14ac:dyDescent="0.25">
      <c r="A21" s="70">
        <v>11</v>
      </c>
      <c r="B21" s="13"/>
      <c r="C21" s="13"/>
      <c r="D21" s="42">
        <f t="shared" si="0"/>
        <v>0</v>
      </c>
      <c r="E21" s="43"/>
      <c r="F21" s="43"/>
      <c r="G21" s="44"/>
      <c r="H21" s="44"/>
      <c r="I21" s="45"/>
    </row>
    <row r="22" spans="1:16" ht="75" customHeight="1" x14ac:dyDescent="0.25">
      <c r="A22" s="70">
        <v>12</v>
      </c>
      <c r="B22" s="13"/>
      <c r="C22" s="13"/>
      <c r="D22" s="42">
        <f t="shared" si="0"/>
        <v>0</v>
      </c>
      <c r="E22" s="43"/>
      <c r="F22" s="43"/>
      <c r="G22" s="44"/>
      <c r="H22" s="44"/>
      <c r="I22" s="45"/>
    </row>
    <row r="23" spans="1:16" ht="75" customHeight="1" x14ac:dyDescent="0.25">
      <c r="A23" s="70">
        <v>13</v>
      </c>
      <c r="B23" s="13"/>
      <c r="C23" s="13"/>
      <c r="D23" s="42">
        <f t="shared" si="0"/>
        <v>0</v>
      </c>
      <c r="E23" s="43"/>
      <c r="F23" s="43"/>
      <c r="G23" s="44"/>
      <c r="H23" s="44"/>
      <c r="I23" s="45"/>
    </row>
    <row r="24" spans="1:16" ht="75" customHeight="1" x14ac:dyDescent="0.25">
      <c r="A24" s="70">
        <v>14</v>
      </c>
      <c r="B24" s="13"/>
      <c r="C24" s="13"/>
      <c r="D24" s="42">
        <f t="shared" si="0"/>
        <v>0</v>
      </c>
      <c r="E24" s="43"/>
      <c r="F24" s="43"/>
      <c r="G24" s="44"/>
      <c r="H24" s="44"/>
      <c r="I24" s="45"/>
    </row>
    <row r="25" spans="1:16" ht="75" customHeight="1" x14ac:dyDescent="0.25">
      <c r="A25" s="70">
        <v>15</v>
      </c>
      <c r="B25" s="13"/>
      <c r="C25" s="13"/>
      <c r="D25" s="42">
        <f t="shared" si="0"/>
        <v>0</v>
      </c>
      <c r="E25" s="43"/>
      <c r="F25" s="43"/>
      <c r="G25" s="44"/>
      <c r="H25" s="44"/>
      <c r="I25" s="45"/>
    </row>
    <row r="26" spans="1:16" ht="75" customHeight="1" x14ac:dyDescent="0.25">
      <c r="A26" s="70">
        <v>16</v>
      </c>
      <c r="B26" s="13"/>
      <c r="C26" s="13"/>
      <c r="D26" s="42">
        <f t="shared" si="0"/>
        <v>0</v>
      </c>
      <c r="E26" s="43"/>
      <c r="F26" s="43"/>
      <c r="G26" s="44"/>
      <c r="H26" s="44"/>
      <c r="I26" s="45"/>
    </row>
    <row r="27" spans="1:16" ht="75" customHeight="1" x14ac:dyDescent="0.25">
      <c r="A27" s="70">
        <v>17</v>
      </c>
      <c r="B27" s="13"/>
      <c r="C27" s="13"/>
      <c r="D27" s="42">
        <f t="shared" si="0"/>
        <v>0</v>
      </c>
      <c r="E27" s="43"/>
      <c r="F27" s="43"/>
      <c r="G27" s="44"/>
      <c r="H27" s="44"/>
      <c r="I27" s="45"/>
    </row>
    <row r="28" spans="1:16" ht="75" customHeight="1" x14ac:dyDescent="0.25">
      <c r="A28" s="70">
        <v>18</v>
      </c>
      <c r="B28" s="13"/>
      <c r="C28" s="13"/>
      <c r="D28" s="42">
        <f t="shared" si="0"/>
        <v>0</v>
      </c>
      <c r="E28" s="43"/>
      <c r="F28" s="43"/>
      <c r="G28" s="44"/>
      <c r="H28" s="44"/>
      <c r="I28" s="45"/>
    </row>
    <row r="29" spans="1:16" ht="75" customHeight="1" x14ac:dyDescent="0.25">
      <c r="A29" s="70">
        <v>19</v>
      </c>
      <c r="B29" s="13"/>
      <c r="C29" s="13"/>
      <c r="D29" s="42">
        <f t="shared" si="0"/>
        <v>0</v>
      </c>
      <c r="E29" s="43"/>
      <c r="F29" s="43"/>
      <c r="G29" s="44"/>
      <c r="H29" s="44"/>
      <c r="I29" s="45"/>
    </row>
    <row r="30" spans="1:16" ht="75" customHeight="1" x14ac:dyDescent="0.25">
      <c r="A30" s="70">
        <v>20</v>
      </c>
      <c r="B30" s="13"/>
      <c r="C30" s="13"/>
      <c r="D30" s="42">
        <f t="shared" si="0"/>
        <v>0</v>
      </c>
      <c r="E30" s="43"/>
      <c r="F30" s="43"/>
      <c r="G30" s="44"/>
      <c r="H30" s="44"/>
      <c r="I30" s="45"/>
    </row>
    <row r="31" spans="1:16" ht="75" customHeight="1" x14ac:dyDescent="0.25">
      <c r="A31" s="70">
        <v>21</v>
      </c>
      <c r="B31" s="13"/>
      <c r="C31" s="13"/>
      <c r="D31" s="42">
        <f t="shared" si="0"/>
        <v>0</v>
      </c>
      <c r="E31" s="43"/>
      <c r="F31" s="43"/>
      <c r="G31" s="44"/>
      <c r="H31" s="44"/>
      <c r="I31" s="45"/>
    </row>
    <row r="32" spans="1:16" ht="75" customHeight="1" x14ac:dyDescent="0.25">
      <c r="A32" s="70">
        <v>22</v>
      </c>
      <c r="B32" s="13"/>
      <c r="C32" s="13"/>
      <c r="D32" s="42">
        <f t="shared" si="0"/>
        <v>0</v>
      </c>
      <c r="E32" s="43"/>
      <c r="F32" s="43"/>
      <c r="G32" s="44"/>
      <c r="H32" s="44"/>
      <c r="I32" s="45"/>
    </row>
    <row r="33" spans="1:9" ht="75" customHeight="1" x14ac:dyDescent="0.25">
      <c r="A33" s="70">
        <v>23</v>
      </c>
      <c r="B33" s="13"/>
      <c r="C33" s="13"/>
      <c r="D33" s="42">
        <f t="shared" si="0"/>
        <v>0</v>
      </c>
      <c r="E33" s="43"/>
      <c r="F33" s="43"/>
      <c r="G33" s="44"/>
      <c r="H33" s="44"/>
      <c r="I33" s="45"/>
    </row>
    <row r="34" spans="1:9" ht="75" customHeight="1" x14ac:dyDescent="0.25">
      <c r="A34" s="70">
        <v>24</v>
      </c>
      <c r="B34" s="13"/>
      <c r="C34" s="13"/>
      <c r="D34" s="42">
        <f t="shared" si="0"/>
        <v>0</v>
      </c>
      <c r="E34" s="43"/>
      <c r="F34" s="43"/>
      <c r="G34" s="44"/>
      <c r="H34" s="44"/>
      <c r="I34" s="45"/>
    </row>
    <row r="35" spans="1:9" ht="75" customHeight="1" x14ac:dyDescent="0.25">
      <c r="A35" s="70">
        <v>25</v>
      </c>
      <c r="B35" s="13"/>
      <c r="C35" s="13"/>
      <c r="D35" s="42">
        <f t="shared" si="0"/>
        <v>0</v>
      </c>
      <c r="E35" s="43"/>
      <c r="F35" s="43"/>
      <c r="G35" s="44"/>
      <c r="H35" s="44"/>
      <c r="I35" s="45"/>
    </row>
    <row r="36" spans="1:9" ht="75" customHeight="1" x14ac:dyDescent="0.25">
      <c r="A36" s="70">
        <v>26</v>
      </c>
      <c r="B36" s="13"/>
      <c r="C36" s="13"/>
      <c r="D36" s="42">
        <f t="shared" si="0"/>
        <v>0</v>
      </c>
      <c r="E36" s="43"/>
      <c r="F36" s="43"/>
      <c r="G36" s="44"/>
      <c r="H36" s="44"/>
      <c r="I36" s="45"/>
    </row>
    <row r="37" spans="1:9" ht="75" customHeight="1" x14ac:dyDescent="0.25">
      <c r="A37" s="70">
        <v>27</v>
      </c>
      <c r="B37" s="13"/>
      <c r="C37" s="13"/>
      <c r="D37" s="42">
        <f t="shared" si="0"/>
        <v>0</v>
      </c>
      <c r="E37" s="43"/>
      <c r="F37" s="43"/>
      <c r="G37" s="44"/>
      <c r="H37" s="44"/>
      <c r="I37" s="45"/>
    </row>
    <row r="38" spans="1:9" ht="75" customHeight="1" x14ac:dyDescent="0.25">
      <c r="A38" s="70">
        <v>28</v>
      </c>
      <c r="B38" s="13"/>
      <c r="C38" s="13"/>
      <c r="D38" s="42">
        <f t="shared" si="0"/>
        <v>0</v>
      </c>
      <c r="E38" s="43"/>
      <c r="F38" s="43"/>
      <c r="G38" s="44"/>
      <c r="H38" s="44"/>
      <c r="I38" s="45"/>
    </row>
    <row r="39" spans="1:9" ht="75" customHeight="1" x14ac:dyDescent="0.25">
      <c r="A39" s="70">
        <v>29</v>
      </c>
      <c r="B39" s="13"/>
      <c r="C39" s="13"/>
      <c r="D39" s="42">
        <f t="shared" si="0"/>
        <v>0</v>
      </c>
      <c r="E39" s="43"/>
      <c r="F39" s="43"/>
      <c r="G39" s="44"/>
      <c r="H39" s="44"/>
      <c r="I39" s="45"/>
    </row>
    <row r="40" spans="1:9" ht="75" customHeight="1" x14ac:dyDescent="0.25">
      <c r="A40" s="70">
        <v>30</v>
      </c>
      <c r="B40" s="13"/>
      <c r="C40" s="13"/>
      <c r="D40" s="42">
        <f t="shared" si="0"/>
        <v>0</v>
      </c>
      <c r="E40" s="43"/>
      <c r="F40" s="43"/>
      <c r="G40" s="44"/>
      <c r="H40" s="44"/>
      <c r="I40" s="45"/>
    </row>
    <row r="41" spans="1:9" ht="75" customHeight="1" x14ac:dyDescent="0.25">
      <c r="A41" s="70">
        <v>31</v>
      </c>
      <c r="B41" s="13"/>
      <c r="C41" s="13"/>
      <c r="D41" s="42">
        <f t="shared" si="0"/>
        <v>0</v>
      </c>
      <c r="E41" s="43"/>
      <c r="F41" s="43"/>
      <c r="G41" s="44"/>
      <c r="H41" s="44"/>
      <c r="I41" s="45"/>
    </row>
    <row r="42" spans="1:9" ht="75" customHeight="1" x14ac:dyDescent="0.25">
      <c r="A42" s="70">
        <v>32</v>
      </c>
      <c r="B42" s="13"/>
      <c r="C42" s="13"/>
      <c r="D42" s="42">
        <f t="shared" si="0"/>
        <v>0</v>
      </c>
      <c r="E42" s="43"/>
      <c r="F42" s="43"/>
      <c r="G42" s="44"/>
      <c r="H42" s="44"/>
      <c r="I42" s="45"/>
    </row>
    <row r="43" spans="1:9" ht="75" customHeight="1" x14ac:dyDescent="0.25">
      <c r="A43" s="70">
        <v>33</v>
      </c>
      <c r="B43" s="13"/>
      <c r="C43" s="13"/>
      <c r="D43" s="42">
        <f t="shared" si="0"/>
        <v>0</v>
      </c>
      <c r="E43" s="43"/>
      <c r="F43" s="43"/>
      <c r="G43" s="44"/>
      <c r="H43" s="44"/>
      <c r="I43" s="45"/>
    </row>
    <row r="44" spans="1:9" ht="75" customHeight="1" x14ac:dyDescent="0.25">
      <c r="A44" s="70">
        <v>34</v>
      </c>
      <c r="B44" s="13"/>
      <c r="C44" s="13"/>
      <c r="D44" s="42">
        <f t="shared" si="0"/>
        <v>0</v>
      </c>
      <c r="E44" s="43"/>
      <c r="F44" s="43"/>
      <c r="G44" s="44"/>
      <c r="H44" s="44"/>
      <c r="I44" s="45"/>
    </row>
    <row r="45" spans="1:9" ht="75" customHeight="1" x14ac:dyDescent="0.25">
      <c r="A45" s="70">
        <v>35</v>
      </c>
      <c r="B45" s="13"/>
      <c r="C45" s="13"/>
      <c r="D45" s="42">
        <f t="shared" si="0"/>
        <v>0</v>
      </c>
      <c r="E45" s="43"/>
      <c r="F45" s="43"/>
      <c r="G45" s="44"/>
      <c r="H45" s="44"/>
      <c r="I45" s="45"/>
    </row>
    <row r="46" spans="1:9" ht="75" customHeight="1" x14ac:dyDescent="0.25">
      <c r="A46" s="70">
        <v>36</v>
      </c>
      <c r="B46" s="13"/>
      <c r="C46" s="13"/>
      <c r="D46" s="42">
        <f>IF(B46&gt;0,IF(B46&lt;=C45,((DAYS360(C45,C46))/30)/12,((DAYS360(B46,C46))/30)/12),0)</f>
        <v>0</v>
      </c>
      <c r="E46" s="43"/>
      <c r="F46" s="43"/>
      <c r="G46" s="44"/>
      <c r="H46" s="44"/>
      <c r="I46" s="45"/>
    </row>
    <row r="47" spans="1:9" ht="75" customHeight="1" x14ac:dyDescent="0.25">
      <c r="A47" s="70">
        <v>37</v>
      </c>
      <c r="B47" s="13"/>
      <c r="C47" s="13"/>
      <c r="D47" s="42">
        <f t="shared" si="0"/>
        <v>0</v>
      </c>
      <c r="E47" s="43"/>
      <c r="F47" s="43"/>
      <c r="G47" s="44"/>
      <c r="H47" s="44"/>
      <c r="I47" s="45"/>
    </row>
    <row r="48" spans="1:9" ht="75" customHeight="1" x14ac:dyDescent="0.25">
      <c r="A48" s="70">
        <v>38</v>
      </c>
      <c r="B48" s="13"/>
      <c r="C48" s="13"/>
      <c r="D48" s="42">
        <f>IF(B48&gt;0,IF(B48&lt;=C47,((DAYS360(C47,C48))/30)/12,((DAYS360(B48,C48))/30)/12),0)</f>
        <v>0</v>
      </c>
      <c r="E48" s="43"/>
      <c r="F48" s="43"/>
      <c r="G48" s="44"/>
      <c r="H48" s="44"/>
      <c r="I48" s="45"/>
    </row>
    <row r="49" spans="1:9" ht="75" customHeight="1" x14ac:dyDescent="0.25">
      <c r="A49" s="70">
        <v>39</v>
      </c>
      <c r="B49" s="13"/>
      <c r="C49" s="13"/>
      <c r="D49" s="42">
        <f>IF(B49&gt;0,IF(B49&lt;=C48,((DAYS360(C48,C49))/30)/12,((DAYS360(B49,C49))/30)/12),0)</f>
        <v>0</v>
      </c>
      <c r="E49" s="43"/>
      <c r="F49" s="43"/>
      <c r="G49" s="44"/>
      <c r="H49" s="44"/>
      <c r="I49" s="45"/>
    </row>
    <row r="50" spans="1:9" ht="75" customHeight="1" x14ac:dyDescent="0.25">
      <c r="A50" s="70">
        <v>40</v>
      </c>
      <c r="B50" s="13"/>
      <c r="C50" s="13"/>
      <c r="D50" s="42">
        <f t="shared" si="0"/>
        <v>0</v>
      </c>
      <c r="E50" s="43"/>
      <c r="F50" s="43"/>
      <c r="G50" s="44"/>
      <c r="H50" s="44"/>
      <c r="I50" s="45"/>
    </row>
    <row r="51" spans="1:9" ht="75" customHeight="1" x14ac:dyDescent="0.25">
      <c r="A51" s="70">
        <v>41</v>
      </c>
      <c r="B51" s="13"/>
      <c r="C51" s="13"/>
      <c r="D51" s="42">
        <f>IF(B51&gt;0,IF(B51&lt;=C50,((DAYS360(C50,C51))/30)/12,((DAYS360(B51,C51))/30)/12),0)</f>
        <v>0</v>
      </c>
      <c r="E51" s="43"/>
      <c r="F51" s="43"/>
      <c r="G51" s="44"/>
      <c r="H51" s="44"/>
      <c r="I51" s="45"/>
    </row>
    <row r="52" spans="1:9" ht="75" customHeight="1" x14ac:dyDescent="0.25">
      <c r="A52" s="70">
        <v>42</v>
      </c>
      <c r="B52" s="13"/>
      <c r="C52" s="13"/>
      <c r="D52" s="42">
        <f t="shared" si="0"/>
        <v>0</v>
      </c>
      <c r="E52" s="43"/>
      <c r="F52" s="43"/>
      <c r="G52" s="44"/>
      <c r="H52" s="44"/>
      <c r="I52" s="45"/>
    </row>
    <row r="53" spans="1:9" ht="75" customHeight="1" x14ac:dyDescent="0.25">
      <c r="A53" s="70">
        <v>43</v>
      </c>
      <c r="B53" s="13"/>
      <c r="C53" s="13"/>
      <c r="D53" s="42">
        <f t="shared" si="0"/>
        <v>0</v>
      </c>
      <c r="E53" s="43"/>
      <c r="F53" s="43"/>
      <c r="G53" s="44"/>
      <c r="H53" s="44"/>
      <c r="I53" s="45"/>
    </row>
    <row r="54" spans="1:9" ht="75" customHeight="1" x14ac:dyDescent="0.25">
      <c r="A54" s="70">
        <v>44</v>
      </c>
      <c r="B54" s="13"/>
      <c r="C54" s="13"/>
      <c r="D54" s="42">
        <f t="shared" si="0"/>
        <v>0</v>
      </c>
      <c r="E54" s="43"/>
      <c r="F54" s="43"/>
      <c r="G54" s="44"/>
      <c r="H54" s="44"/>
      <c r="I54" s="45"/>
    </row>
    <row r="55" spans="1:9" ht="75" customHeight="1" x14ac:dyDescent="0.25">
      <c r="A55" s="70">
        <v>45</v>
      </c>
      <c r="B55" s="13"/>
      <c r="C55" s="13"/>
      <c r="D55" s="42">
        <f t="shared" si="0"/>
        <v>0</v>
      </c>
      <c r="E55" s="43"/>
      <c r="F55" s="43"/>
      <c r="G55" s="44"/>
      <c r="H55" s="44"/>
      <c r="I55" s="45"/>
    </row>
    <row r="56" spans="1:9" ht="75" customHeight="1" x14ac:dyDescent="0.25">
      <c r="A56" s="70">
        <v>46</v>
      </c>
      <c r="B56" s="13"/>
      <c r="C56" s="13"/>
      <c r="D56" s="42">
        <f t="shared" si="0"/>
        <v>0</v>
      </c>
      <c r="E56" s="43"/>
      <c r="F56" s="43"/>
      <c r="G56" s="44"/>
      <c r="H56" s="44"/>
      <c r="I56" s="45"/>
    </row>
    <row r="57" spans="1:9" ht="75" customHeight="1" x14ac:dyDescent="0.25">
      <c r="A57" s="70">
        <v>47</v>
      </c>
      <c r="B57" s="13"/>
      <c r="C57" s="13"/>
      <c r="D57" s="42">
        <f t="shared" si="0"/>
        <v>0</v>
      </c>
      <c r="E57" s="43"/>
      <c r="F57" s="43"/>
      <c r="G57" s="44"/>
      <c r="H57" s="44"/>
      <c r="I57" s="45"/>
    </row>
    <row r="58" spans="1:9" ht="75" customHeight="1" x14ac:dyDescent="0.25">
      <c r="A58" s="70">
        <v>48</v>
      </c>
      <c r="B58" s="13"/>
      <c r="C58" s="13"/>
      <c r="D58" s="42">
        <f t="shared" si="0"/>
        <v>0</v>
      </c>
      <c r="E58" s="43"/>
      <c r="F58" s="43"/>
      <c r="G58" s="44"/>
      <c r="H58" s="44"/>
      <c r="I58" s="45"/>
    </row>
    <row r="59" spans="1:9" ht="75" customHeight="1" x14ac:dyDescent="0.25">
      <c r="A59" s="70">
        <v>49</v>
      </c>
      <c r="B59" s="13"/>
      <c r="C59" s="13"/>
      <c r="D59" s="42">
        <f t="shared" si="0"/>
        <v>0</v>
      </c>
      <c r="E59" s="43"/>
      <c r="F59" s="43"/>
      <c r="G59" s="44"/>
      <c r="H59" s="44"/>
      <c r="I59" s="45"/>
    </row>
    <row r="60" spans="1:9" ht="75" customHeight="1" x14ac:dyDescent="0.25">
      <c r="A60" s="70">
        <v>50</v>
      </c>
      <c r="B60" s="13"/>
      <c r="C60" s="13"/>
      <c r="D60" s="42">
        <f t="shared" si="0"/>
        <v>0</v>
      </c>
      <c r="E60" s="43"/>
      <c r="F60" s="43"/>
      <c r="G60" s="44"/>
      <c r="H60" s="44"/>
      <c r="I60" s="45"/>
    </row>
    <row r="61" spans="1:9" hidden="1" x14ac:dyDescent="0.25">
      <c r="A61" s="70"/>
      <c r="B61" s="2"/>
      <c r="C61" s="2"/>
      <c r="D61" s="46">
        <f>SUM(D11:D60)</f>
        <v>0</v>
      </c>
      <c r="E61" s="47"/>
      <c r="F61" s="47"/>
      <c r="G61" s="48"/>
      <c r="H61" s="48"/>
      <c r="I61" s="3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7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24"/>
      <c r="M1" t="s">
        <v>60</v>
      </c>
      <c r="N1" t="s">
        <v>70</v>
      </c>
      <c r="O1" t="s">
        <v>71</v>
      </c>
      <c r="P1" t="s">
        <v>72</v>
      </c>
      <c r="Q1" t="s">
        <v>78</v>
      </c>
      <c r="R1" t="s">
        <v>79</v>
      </c>
      <c r="S1" t="s">
        <v>80</v>
      </c>
    </row>
    <row r="2" spans="1:24" ht="21.75" customHeight="1" x14ac:dyDescent="0.25">
      <c r="A2" s="119" t="s">
        <v>61</v>
      </c>
      <c r="B2" s="120"/>
      <c r="C2" s="136"/>
      <c r="D2" s="137"/>
      <c r="E2" s="137"/>
      <c r="F2" s="137"/>
      <c r="G2" s="137"/>
      <c r="H2" s="137"/>
      <c r="I2" s="25"/>
      <c r="M2" s="4" t="s">
        <v>70</v>
      </c>
      <c r="N2" s="28" t="s">
        <v>62</v>
      </c>
      <c r="O2" s="28" t="s">
        <v>62</v>
      </c>
      <c r="P2" s="28" t="s">
        <v>68</v>
      </c>
      <c r="Q2" s="28" t="s">
        <v>81</v>
      </c>
      <c r="R2" s="28" t="s">
        <v>81</v>
      </c>
      <c r="S2" s="28" t="s">
        <v>68</v>
      </c>
    </row>
    <row r="3" spans="1:24" ht="21.75" customHeight="1" x14ac:dyDescent="0.25">
      <c r="A3" s="119" t="s">
        <v>39</v>
      </c>
      <c r="B3" s="120"/>
      <c r="C3" s="121" t="s">
        <v>69</v>
      </c>
      <c r="D3" s="122"/>
      <c r="E3" s="122"/>
      <c r="F3" s="122"/>
      <c r="G3" s="122"/>
      <c r="H3" s="122"/>
      <c r="I3" s="27"/>
      <c r="M3" s="4" t="s">
        <v>71</v>
      </c>
      <c r="N3" s="28" t="s">
        <v>63</v>
      </c>
      <c r="O3" s="28" t="s">
        <v>63</v>
      </c>
      <c r="P3" s="28"/>
      <c r="Q3" s="26"/>
      <c r="R3" s="28" t="s">
        <v>82</v>
      </c>
      <c r="S3" s="26"/>
      <c r="T3" s="26"/>
      <c r="U3" s="26"/>
      <c r="V3" s="26"/>
    </row>
    <row r="4" spans="1:24" ht="21.75" customHeight="1" x14ac:dyDescent="0.25">
      <c r="A4" s="119" t="s">
        <v>27</v>
      </c>
      <c r="B4" s="120"/>
      <c r="C4" s="121" t="s">
        <v>68</v>
      </c>
      <c r="D4" s="122"/>
      <c r="E4" s="122"/>
      <c r="F4" s="122"/>
      <c r="G4" s="122"/>
      <c r="H4" s="122"/>
      <c r="I4" s="27"/>
      <c r="M4" s="4" t="s">
        <v>72</v>
      </c>
      <c r="N4" s="26" t="s">
        <v>73</v>
      </c>
      <c r="O4" s="26" t="s">
        <v>73</v>
      </c>
      <c r="P4" s="26"/>
      <c r="Q4" s="28"/>
      <c r="R4" s="28" t="s">
        <v>83</v>
      </c>
      <c r="S4" s="28"/>
      <c r="T4" s="26"/>
      <c r="U4" s="26"/>
      <c r="V4" s="26"/>
    </row>
    <row r="5" spans="1:24" ht="24.75" customHeight="1" x14ac:dyDescent="0.25">
      <c r="A5" s="123" t="s">
        <v>64</v>
      </c>
      <c r="B5" s="120"/>
      <c r="C5" s="29"/>
      <c r="D5" s="124"/>
      <c r="E5" s="125"/>
      <c r="F5" s="125"/>
      <c r="G5" s="125"/>
      <c r="H5" s="125"/>
      <c r="I5" s="30"/>
      <c r="M5" s="4" t="s">
        <v>78</v>
      </c>
      <c r="N5" s="26" t="s">
        <v>74</v>
      </c>
      <c r="O5" s="26" t="s">
        <v>74</v>
      </c>
      <c r="P5" s="26"/>
      <c r="Q5" s="26"/>
      <c r="R5" s="28" t="s">
        <v>84</v>
      </c>
      <c r="S5" s="26"/>
      <c r="T5" s="26"/>
      <c r="U5" s="26"/>
      <c r="V5" s="26"/>
    </row>
    <row r="6" spans="1:24" ht="24.75" customHeight="1" x14ac:dyDescent="0.25">
      <c r="A6" s="123" t="s">
        <v>65</v>
      </c>
      <c r="B6" s="120"/>
      <c r="C6" s="31"/>
      <c r="D6" s="126"/>
      <c r="E6" s="127"/>
      <c r="F6" s="127"/>
      <c r="G6" s="127"/>
      <c r="H6" s="127"/>
      <c r="I6" s="32"/>
      <c r="M6" s="4" t="s">
        <v>79</v>
      </c>
      <c r="N6" s="26" t="s">
        <v>75</v>
      </c>
      <c r="O6" s="26" t="s">
        <v>75</v>
      </c>
      <c r="P6" s="26"/>
      <c r="Q6" s="26"/>
      <c r="S6" s="26"/>
    </row>
    <row r="7" spans="1:24" ht="21.75" customHeight="1" x14ac:dyDescent="0.25">
      <c r="A7" s="119" t="s">
        <v>28</v>
      </c>
      <c r="B7" s="120"/>
      <c r="C7" s="31"/>
      <c r="D7" s="126"/>
      <c r="E7" s="127"/>
      <c r="F7" s="127"/>
      <c r="G7" s="127"/>
      <c r="H7" s="127"/>
      <c r="I7" s="32"/>
      <c r="M7" s="4" t="s">
        <v>80</v>
      </c>
      <c r="N7" s="26" t="s">
        <v>66</v>
      </c>
      <c r="O7" s="26" t="s">
        <v>66</v>
      </c>
      <c r="P7" s="26"/>
      <c r="Q7" s="28"/>
      <c r="S7" s="28"/>
    </row>
    <row r="8" spans="1:24" s="36" customFormat="1" ht="20.25" customHeight="1" x14ac:dyDescent="0.25">
      <c r="A8" s="128" t="s">
        <v>67</v>
      </c>
      <c r="B8" s="129"/>
      <c r="C8" s="129"/>
      <c r="D8" s="129"/>
      <c r="E8" s="129"/>
      <c r="F8" s="129"/>
      <c r="G8" s="129"/>
      <c r="H8" s="129"/>
      <c r="I8" s="33"/>
      <c r="J8" s="34"/>
      <c r="K8" s="34"/>
      <c r="L8" s="34"/>
      <c r="M8" s="34"/>
      <c r="N8" s="28" t="s">
        <v>76</v>
      </c>
      <c r="O8" s="28" t="s">
        <v>76</v>
      </c>
      <c r="P8" s="28"/>
      <c r="Q8" s="35"/>
      <c r="R8" s="34"/>
      <c r="S8" s="35"/>
      <c r="T8" s="34"/>
      <c r="U8" s="34"/>
      <c r="V8" s="34"/>
      <c r="W8" s="34"/>
      <c r="X8" s="34"/>
    </row>
    <row r="9" spans="1:24" s="37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38"/>
      <c r="N9" s="66"/>
      <c r="O9" s="66"/>
      <c r="P9" s="66"/>
      <c r="Q9" s="38"/>
      <c r="S9" s="38"/>
    </row>
    <row r="10" spans="1:24" s="40" customFormat="1" ht="44.25" customHeight="1" x14ac:dyDescent="0.25">
      <c r="A10" s="71" t="s">
        <v>57</v>
      </c>
      <c r="B10" s="71" t="s">
        <v>58</v>
      </c>
      <c r="C10" s="71" t="s">
        <v>59</v>
      </c>
      <c r="D10" s="71" t="s">
        <v>19</v>
      </c>
      <c r="E10" s="71" t="s">
        <v>45</v>
      </c>
      <c r="F10" s="71" t="s">
        <v>48</v>
      </c>
      <c r="G10" s="131"/>
      <c r="H10" s="131"/>
      <c r="I10" s="131"/>
      <c r="M10" s="35"/>
      <c r="N10" s="28"/>
      <c r="O10" s="28"/>
      <c r="P10" s="28"/>
      <c r="Q10" s="28"/>
      <c r="S10" s="28"/>
    </row>
    <row r="11" spans="1:24" ht="75" customHeight="1" x14ac:dyDescent="0.25">
      <c r="A11" s="70">
        <v>1</v>
      </c>
      <c r="B11" s="41"/>
      <c r="C11" s="13"/>
      <c r="D11" s="42">
        <f>IF(B11&gt;=$C$5,((DAYS360(B11,C11))/30)/12,((DAYS360($C$5,C11))/30)/12)</f>
        <v>0</v>
      </c>
      <c r="E11" s="43"/>
      <c r="F11" s="43"/>
      <c r="G11" s="44"/>
      <c r="H11" s="44"/>
      <c r="I11" s="45"/>
      <c r="M11" s="28"/>
      <c r="N11" s="26"/>
      <c r="O11" s="26"/>
      <c r="P11" s="26"/>
      <c r="Q11" s="28"/>
      <c r="S11" s="28"/>
    </row>
    <row r="12" spans="1:24" ht="75" customHeight="1" x14ac:dyDescent="0.25">
      <c r="A12" s="70">
        <v>2</v>
      </c>
      <c r="B12" s="41"/>
      <c r="C12" s="41"/>
      <c r="D12" s="42">
        <f>IF(B12&gt;0,IF(B12&lt;=C11,((DAYS360(C11,C12))/30)/12,((DAYS360(B12,C12))/30)/12),0)</f>
        <v>0</v>
      </c>
      <c r="E12" s="43"/>
      <c r="F12" s="43"/>
      <c r="G12" s="44"/>
      <c r="H12" s="44"/>
      <c r="I12" s="45"/>
      <c r="M12" s="28"/>
      <c r="N12" s="28"/>
      <c r="O12" s="28"/>
      <c r="P12" s="28"/>
    </row>
    <row r="13" spans="1:24" ht="75" customHeight="1" x14ac:dyDescent="0.25">
      <c r="A13" s="70">
        <v>3</v>
      </c>
      <c r="B13" s="13"/>
      <c r="C13" s="13"/>
      <c r="D13" s="42">
        <f t="shared" ref="D13:D60" si="0">IF(B13&gt;0,IF(B13&lt;=C12,((DAYS360(C12,C13))/30)/12,((DAYS360(B13,C13))/30)/12),0)</f>
        <v>0</v>
      </c>
      <c r="E13" s="43"/>
      <c r="F13" s="43"/>
      <c r="G13" s="44"/>
      <c r="H13" s="44"/>
      <c r="I13" s="45"/>
      <c r="M13" s="28"/>
      <c r="N13" s="66"/>
      <c r="O13" s="66"/>
      <c r="P13" s="66"/>
    </row>
    <row r="14" spans="1:24" ht="75" customHeight="1" x14ac:dyDescent="0.25">
      <c r="A14" s="70">
        <v>4</v>
      </c>
      <c r="B14" s="13"/>
      <c r="C14" s="13"/>
      <c r="D14" s="42">
        <f t="shared" si="0"/>
        <v>0</v>
      </c>
      <c r="E14" s="43"/>
      <c r="F14" s="43"/>
      <c r="G14" s="44"/>
      <c r="H14" s="44"/>
      <c r="I14" s="45"/>
      <c r="M14" s="28"/>
      <c r="N14" s="28"/>
      <c r="O14" s="28"/>
      <c r="P14" s="28"/>
    </row>
    <row r="15" spans="1:24" ht="75" customHeight="1" x14ac:dyDescent="0.25">
      <c r="A15" s="70">
        <v>5</v>
      </c>
      <c r="B15" s="13"/>
      <c r="C15" s="13"/>
      <c r="D15" s="42">
        <f t="shared" si="0"/>
        <v>0</v>
      </c>
      <c r="E15" s="43"/>
      <c r="F15" s="43"/>
      <c r="G15" s="44"/>
      <c r="H15" s="44"/>
      <c r="I15" s="45"/>
      <c r="M15" s="28"/>
      <c r="N15" s="26"/>
      <c r="O15" s="26"/>
      <c r="P15" s="26"/>
    </row>
    <row r="16" spans="1:24" ht="75" customHeight="1" x14ac:dyDescent="0.25">
      <c r="A16" s="70">
        <v>6</v>
      </c>
      <c r="B16" s="13"/>
      <c r="C16" s="13"/>
      <c r="D16" s="42">
        <f t="shared" si="0"/>
        <v>0</v>
      </c>
      <c r="E16" s="43"/>
      <c r="F16" s="43"/>
      <c r="G16" s="44"/>
      <c r="H16" s="44"/>
      <c r="I16" s="45"/>
      <c r="M16" s="28"/>
      <c r="N16" s="28"/>
      <c r="O16" s="28"/>
      <c r="P16" s="28"/>
    </row>
    <row r="17" spans="1:16" ht="75" customHeight="1" x14ac:dyDescent="0.25">
      <c r="A17" s="70">
        <v>7</v>
      </c>
      <c r="B17" s="13"/>
      <c r="C17" s="13"/>
      <c r="D17" s="42">
        <f t="shared" si="0"/>
        <v>0</v>
      </c>
      <c r="E17" s="43"/>
      <c r="F17" s="43"/>
      <c r="G17" s="44"/>
      <c r="H17" s="44"/>
      <c r="I17" s="45"/>
      <c r="M17" s="28"/>
      <c r="N17" s="66"/>
      <c r="O17" s="66"/>
      <c r="P17" s="66"/>
    </row>
    <row r="18" spans="1:16" ht="75" customHeight="1" x14ac:dyDescent="0.25">
      <c r="A18" s="70">
        <v>8</v>
      </c>
      <c r="B18" s="13"/>
      <c r="C18" s="13"/>
      <c r="D18" s="42">
        <f t="shared" si="0"/>
        <v>0</v>
      </c>
      <c r="E18" s="43"/>
      <c r="F18" s="43"/>
      <c r="G18" s="44"/>
      <c r="H18" s="44"/>
      <c r="I18" s="45"/>
      <c r="M18" s="28"/>
      <c r="N18" s="28"/>
      <c r="O18" s="28"/>
      <c r="P18" s="28"/>
    </row>
    <row r="19" spans="1:16" ht="75" customHeight="1" x14ac:dyDescent="0.25">
      <c r="A19" s="70">
        <v>9</v>
      </c>
      <c r="B19" s="13"/>
      <c r="C19" s="13"/>
      <c r="D19" s="42">
        <f t="shared" si="0"/>
        <v>0</v>
      </c>
      <c r="E19" s="43"/>
      <c r="F19" s="43"/>
      <c r="G19" s="44"/>
      <c r="H19" s="44"/>
      <c r="I19" s="45"/>
      <c r="M19" s="28"/>
      <c r="N19" s="28"/>
      <c r="O19" s="28"/>
    </row>
    <row r="20" spans="1:16" ht="75" customHeight="1" x14ac:dyDescent="0.25">
      <c r="A20" s="70">
        <v>10</v>
      </c>
      <c r="B20" s="13"/>
      <c r="C20" s="13"/>
      <c r="D20" s="42">
        <f t="shared" si="0"/>
        <v>0</v>
      </c>
      <c r="E20" s="43"/>
      <c r="F20" s="43"/>
      <c r="G20" s="44"/>
      <c r="H20" s="44"/>
      <c r="I20" s="45"/>
    </row>
    <row r="21" spans="1:16" ht="75" customHeight="1" x14ac:dyDescent="0.25">
      <c r="A21" s="70">
        <v>11</v>
      </c>
      <c r="B21" s="13"/>
      <c r="C21" s="13"/>
      <c r="D21" s="42">
        <f t="shared" si="0"/>
        <v>0</v>
      </c>
      <c r="E21" s="43"/>
      <c r="F21" s="43"/>
      <c r="G21" s="44"/>
      <c r="H21" s="44"/>
      <c r="I21" s="45"/>
    </row>
    <row r="22" spans="1:16" ht="75" customHeight="1" x14ac:dyDescent="0.25">
      <c r="A22" s="70">
        <v>12</v>
      </c>
      <c r="B22" s="13"/>
      <c r="C22" s="13"/>
      <c r="D22" s="42">
        <f t="shared" si="0"/>
        <v>0</v>
      </c>
      <c r="E22" s="43"/>
      <c r="F22" s="43"/>
      <c r="G22" s="44"/>
      <c r="H22" s="44"/>
      <c r="I22" s="45"/>
    </row>
    <row r="23" spans="1:16" ht="75" customHeight="1" x14ac:dyDescent="0.25">
      <c r="A23" s="70">
        <v>13</v>
      </c>
      <c r="B23" s="13"/>
      <c r="C23" s="13"/>
      <c r="D23" s="42">
        <f t="shared" si="0"/>
        <v>0</v>
      </c>
      <c r="E23" s="43"/>
      <c r="F23" s="43"/>
      <c r="G23" s="44"/>
      <c r="H23" s="44"/>
      <c r="I23" s="45"/>
    </row>
    <row r="24" spans="1:16" ht="75" customHeight="1" x14ac:dyDescent="0.25">
      <c r="A24" s="70">
        <v>14</v>
      </c>
      <c r="B24" s="13"/>
      <c r="C24" s="13"/>
      <c r="D24" s="42">
        <f t="shared" si="0"/>
        <v>0</v>
      </c>
      <c r="E24" s="43"/>
      <c r="F24" s="43"/>
      <c r="G24" s="44"/>
      <c r="H24" s="44"/>
      <c r="I24" s="45"/>
    </row>
    <row r="25" spans="1:16" ht="75" customHeight="1" x14ac:dyDescent="0.25">
      <c r="A25" s="70">
        <v>15</v>
      </c>
      <c r="B25" s="13"/>
      <c r="C25" s="13"/>
      <c r="D25" s="42">
        <f t="shared" si="0"/>
        <v>0</v>
      </c>
      <c r="E25" s="43"/>
      <c r="F25" s="43"/>
      <c r="G25" s="44"/>
      <c r="H25" s="44"/>
      <c r="I25" s="45"/>
    </row>
    <row r="26" spans="1:16" ht="75" customHeight="1" x14ac:dyDescent="0.25">
      <c r="A26" s="70">
        <v>16</v>
      </c>
      <c r="B26" s="13"/>
      <c r="C26" s="13"/>
      <c r="D26" s="42">
        <f t="shared" si="0"/>
        <v>0</v>
      </c>
      <c r="E26" s="43"/>
      <c r="F26" s="43"/>
      <c r="G26" s="44"/>
      <c r="H26" s="44"/>
      <c r="I26" s="45"/>
    </row>
    <row r="27" spans="1:16" ht="75" customHeight="1" x14ac:dyDescent="0.25">
      <c r="A27" s="70">
        <v>17</v>
      </c>
      <c r="B27" s="13"/>
      <c r="C27" s="13"/>
      <c r="D27" s="42">
        <f t="shared" si="0"/>
        <v>0</v>
      </c>
      <c r="E27" s="43"/>
      <c r="F27" s="43"/>
      <c r="G27" s="44"/>
      <c r="H27" s="44"/>
      <c r="I27" s="45"/>
    </row>
    <row r="28" spans="1:16" ht="75" customHeight="1" x14ac:dyDescent="0.25">
      <c r="A28" s="70">
        <v>18</v>
      </c>
      <c r="B28" s="13"/>
      <c r="C28" s="13"/>
      <c r="D28" s="42">
        <f t="shared" si="0"/>
        <v>0</v>
      </c>
      <c r="E28" s="43"/>
      <c r="F28" s="43"/>
      <c r="G28" s="44"/>
      <c r="H28" s="44"/>
      <c r="I28" s="45"/>
    </row>
    <row r="29" spans="1:16" ht="75" customHeight="1" x14ac:dyDescent="0.25">
      <c r="A29" s="70">
        <v>19</v>
      </c>
      <c r="B29" s="13"/>
      <c r="C29" s="13"/>
      <c r="D29" s="42">
        <f t="shared" si="0"/>
        <v>0</v>
      </c>
      <c r="E29" s="43"/>
      <c r="F29" s="43"/>
      <c r="G29" s="44"/>
      <c r="H29" s="44"/>
      <c r="I29" s="45"/>
    </row>
    <row r="30" spans="1:16" ht="75" customHeight="1" x14ac:dyDescent="0.25">
      <c r="A30" s="70">
        <v>20</v>
      </c>
      <c r="B30" s="13"/>
      <c r="C30" s="13"/>
      <c r="D30" s="42">
        <f t="shared" si="0"/>
        <v>0</v>
      </c>
      <c r="E30" s="43"/>
      <c r="F30" s="43"/>
      <c r="G30" s="44"/>
      <c r="H30" s="44"/>
      <c r="I30" s="45"/>
    </row>
    <row r="31" spans="1:16" ht="75" customHeight="1" x14ac:dyDescent="0.25">
      <c r="A31" s="70">
        <v>21</v>
      </c>
      <c r="B31" s="13"/>
      <c r="C31" s="13"/>
      <c r="D31" s="42">
        <f t="shared" si="0"/>
        <v>0</v>
      </c>
      <c r="E31" s="43"/>
      <c r="F31" s="43"/>
      <c r="G31" s="44"/>
      <c r="H31" s="44"/>
      <c r="I31" s="45"/>
    </row>
    <row r="32" spans="1:16" ht="75" customHeight="1" x14ac:dyDescent="0.25">
      <c r="A32" s="70">
        <v>22</v>
      </c>
      <c r="B32" s="13"/>
      <c r="C32" s="13"/>
      <c r="D32" s="42">
        <f t="shared" si="0"/>
        <v>0</v>
      </c>
      <c r="E32" s="43"/>
      <c r="F32" s="43"/>
      <c r="G32" s="44"/>
      <c r="H32" s="44"/>
      <c r="I32" s="45"/>
    </row>
    <row r="33" spans="1:9" ht="75" customHeight="1" x14ac:dyDescent="0.25">
      <c r="A33" s="70">
        <v>23</v>
      </c>
      <c r="B33" s="13"/>
      <c r="C33" s="13"/>
      <c r="D33" s="42">
        <f t="shared" si="0"/>
        <v>0</v>
      </c>
      <c r="E33" s="43"/>
      <c r="F33" s="43"/>
      <c r="G33" s="44"/>
      <c r="H33" s="44"/>
      <c r="I33" s="45"/>
    </row>
    <row r="34" spans="1:9" ht="75" customHeight="1" x14ac:dyDescent="0.25">
      <c r="A34" s="70">
        <v>24</v>
      </c>
      <c r="B34" s="13"/>
      <c r="C34" s="13"/>
      <c r="D34" s="42">
        <f t="shared" si="0"/>
        <v>0</v>
      </c>
      <c r="E34" s="43"/>
      <c r="F34" s="43"/>
      <c r="G34" s="44"/>
      <c r="H34" s="44"/>
      <c r="I34" s="45"/>
    </row>
    <row r="35" spans="1:9" ht="75" customHeight="1" x14ac:dyDescent="0.25">
      <c r="A35" s="70">
        <v>25</v>
      </c>
      <c r="B35" s="13"/>
      <c r="C35" s="13"/>
      <c r="D35" s="42">
        <f t="shared" si="0"/>
        <v>0</v>
      </c>
      <c r="E35" s="43"/>
      <c r="F35" s="43"/>
      <c r="G35" s="44"/>
      <c r="H35" s="44"/>
      <c r="I35" s="45"/>
    </row>
    <row r="36" spans="1:9" ht="75" customHeight="1" x14ac:dyDescent="0.25">
      <c r="A36" s="70">
        <v>26</v>
      </c>
      <c r="B36" s="13"/>
      <c r="C36" s="13"/>
      <c r="D36" s="42">
        <f t="shared" si="0"/>
        <v>0</v>
      </c>
      <c r="E36" s="43"/>
      <c r="F36" s="43"/>
      <c r="G36" s="44"/>
      <c r="H36" s="44"/>
      <c r="I36" s="45"/>
    </row>
    <row r="37" spans="1:9" ht="75" customHeight="1" x14ac:dyDescent="0.25">
      <c r="A37" s="70">
        <v>27</v>
      </c>
      <c r="B37" s="13"/>
      <c r="C37" s="13"/>
      <c r="D37" s="42">
        <f t="shared" si="0"/>
        <v>0</v>
      </c>
      <c r="E37" s="43"/>
      <c r="F37" s="43"/>
      <c r="G37" s="44"/>
      <c r="H37" s="44"/>
      <c r="I37" s="45"/>
    </row>
    <row r="38" spans="1:9" ht="75" customHeight="1" x14ac:dyDescent="0.25">
      <c r="A38" s="70">
        <v>28</v>
      </c>
      <c r="B38" s="13"/>
      <c r="C38" s="13"/>
      <c r="D38" s="42">
        <f t="shared" si="0"/>
        <v>0</v>
      </c>
      <c r="E38" s="43"/>
      <c r="F38" s="43"/>
      <c r="G38" s="44"/>
      <c r="H38" s="44"/>
      <c r="I38" s="45"/>
    </row>
    <row r="39" spans="1:9" ht="75" customHeight="1" x14ac:dyDescent="0.25">
      <c r="A39" s="70">
        <v>29</v>
      </c>
      <c r="B39" s="13"/>
      <c r="C39" s="13"/>
      <c r="D39" s="42">
        <f t="shared" si="0"/>
        <v>0</v>
      </c>
      <c r="E39" s="43"/>
      <c r="F39" s="43"/>
      <c r="G39" s="44"/>
      <c r="H39" s="44"/>
      <c r="I39" s="45"/>
    </row>
    <row r="40" spans="1:9" ht="75" customHeight="1" x14ac:dyDescent="0.25">
      <c r="A40" s="70">
        <v>30</v>
      </c>
      <c r="B40" s="13"/>
      <c r="C40" s="13"/>
      <c r="D40" s="42">
        <f t="shared" si="0"/>
        <v>0</v>
      </c>
      <c r="E40" s="43"/>
      <c r="F40" s="43"/>
      <c r="G40" s="44"/>
      <c r="H40" s="44"/>
      <c r="I40" s="45"/>
    </row>
    <row r="41" spans="1:9" ht="75" customHeight="1" x14ac:dyDescent="0.25">
      <c r="A41" s="70">
        <v>31</v>
      </c>
      <c r="B41" s="13"/>
      <c r="C41" s="13"/>
      <c r="D41" s="42">
        <f t="shared" si="0"/>
        <v>0</v>
      </c>
      <c r="E41" s="43"/>
      <c r="F41" s="43"/>
      <c r="G41" s="44"/>
      <c r="H41" s="44"/>
      <c r="I41" s="45"/>
    </row>
    <row r="42" spans="1:9" ht="75" customHeight="1" x14ac:dyDescent="0.25">
      <c r="A42" s="70">
        <v>32</v>
      </c>
      <c r="B42" s="13"/>
      <c r="C42" s="13"/>
      <c r="D42" s="42">
        <f t="shared" si="0"/>
        <v>0</v>
      </c>
      <c r="E42" s="43"/>
      <c r="F42" s="43"/>
      <c r="G42" s="44"/>
      <c r="H42" s="44"/>
      <c r="I42" s="45"/>
    </row>
    <row r="43" spans="1:9" ht="75" customHeight="1" x14ac:dyDescent="0.25">
      <c r="A43" s="70">
        <v>33</v>
      </c>
      <c r="B43" s="13"/>
      <c r="C43" s="13"/>
      <c r="D43" s="42">
        <f t="shared" si="0"/>
        <v>0</v>
      </c>
      <c r="E43" s="43"/>
      <c r="F43" s="43"/>
      <c r="G43" s="44"/>
      <c r="H43" s="44"/>
      <c r="I43" s="45"/>
    </row>
    <row r="44" spans="1:9" ht="75" customHeight="1" x14ac:dyDescent="0.25">
      <c r="A44" s="70">
        <v>34</v>
      </c>
      <c r="B44" s="13"/>
      <c r="C44" s="13"/>
      <c r="D44" s="42">
        <f t="shared" si="0"/>
        <v>0</v>
      </c>
      <c r="E44" s="43"/>
      <c r="F44" s="43"/>
      <c r="G44" s="44"/>
      <c r="H44" s="44"/>
      <c r="I44" s="45"/>
    </row>
    <row r="45" spans="1:9" ht="75" customHeight="1" x14ac:dyDescent="0.25">
      <c r="A45" s="70">
        <v>35</v>
      </c>
      <c r="B45" s="13"/>
      <c r="C45" s="13"/>
      <c r="D45" s="42">
        <f t="shared" si="0"/>
        <v>0</v>
      </c>
      <c r="E45" s="43"/>
      <c r="F45" s="43"/>
      <c r="G45" s="44"/>
      <c r="H45" s="44"/>
      <c r="I45" s="45"/>
    </row>
    <row r="46" spans="1:9" ht="75" customHeight="1" x14ac:dyDescent="0.25">
      <c r="A46" s="70">
        <v>36</v>
      </c>
      <c r="B46" s="13"/>
      <c r="C46" s="13"/>
      <c r="D46" s="42">
        <f>IF(B46&gt;0,IF(B46&lt;=C45,((DAYS360(C45,C46))/30)/12,((DAYS360(B46,C46))/30)/12),0)</f>
        <v>0</v>
      </c>
      <c r="E46" s="43"/>
      <c r="F46" s="43"/>
      <c r="G46" s="44"/>
      <c r="H46" s="44"/>
      <c r="I46" s="45"/>
    </row>
    <row r="47" spans="1:9" ht="75" customHeight="1" x14ac:dyDescent="0.25">
      <c r="A47" s="70">
        <v>37</v>
      </c>
      <c r="B47" s="13"/>
      <c r="C47" s="13"/>
      <c r="D47" s="42">
        <f t="shared" si="0"/>
        <v>0</v>
      </c>
      <c r="E47" s="43"/>
      <c r="F47" s="43"/>
      <c r="G47" s="44"/>
      <c r="H47" s="44"/>
      <c r="I47" s="45"/>
    </row>
    <row r="48" spans="1:9" ht="75" customHeight="1" x14ac:dyDescent="0.25">
      <c r="A48" s="70">
        <v>38</v>
      </c>
      <c r="B48" s="13"/>
      <c r="C48" s="13"/>
      <c r="D48" s="42">
        <f>IF(B48&gt;0,IF(B48&lt;=C47,((DAYS360(C47,C48))/30)/12,((DAYS360(B48,C48))/30)/12),0)</f>
        <v>0</v>
      </c>
      <c r="E48" s="43"/>
      <c r="F48" s="43"/>
      <c r="G48" s="44"/>
      <c r="H48" s="44"/>
      <c r="I48" s="45"/>
    </row>
    <row r="49" spans="1:9" ht="75" customHeight="1" x14ac:dyDescent="0.25">
      <c r="A49" s="70">
        <v>39</v>
      </c>
      <c r="B49" s="13"/>
      <c r="C49" s="13"/>
      <c r="D49" s="42">
        <f>IF(B49&gt;0,IF(B49&lt;=C48,((DAYS360(C48,C49))/30)/12,((DAYS360(B49,C49))/30)/12),0)</f>
        <v>0</v>
      </c>
      <c r="E49" s="43"/>
      <c r="F49" s="43"/>
      <c r="G49" s="44"/>
      <c r="H49" s="44"/>
      <c r="I49" s="45"/>
    </row>
    <row r="50" spans="1:9" ht="75" customHeight="1" x14ac:dyDescent="0.25">
      <c r="A50" s="70">
        <v>40</v>
      </c>
      <c r="B50" s="13"/>
      <c r="C50" s="13"/>
      <c r="D50" s="42">
        <f t="shared" si="0"/>
        <v>0</v>
      </c>
      <c r="E50" s="43"/>
      <c r="F50" s="43"/>
      <c r="G50" s="44"/>
      <c r="H50" s="44"/>
      <c r="I50" s="45"/>
    </row>
    <row r="51" spans="1:9" ht="75" customHeight="1" x14ac:dyDescent="0.25">
      <c r="A51" s="70">
        <v>41</v>
      </c>
      <c r="B51" s="13"/>
      <c r="C51" s="13"/>
      <c r="D51" s="42">
        <f>IF(B51&gt;0,IF(B51&lt;=C50,((DAYS360(C50,C51))/30)/12,((DAYS360(B51,C51))/30)/12),0)</f>
        <v>0</v>
      </c>
      <c r="E51" s="43"/>
      <c r="F51" s="43"/>
      <c r="G51" s="44"/>
      <c r="H51" s="44"/>
      <c r="I51" s="45"/>
    </row>
    <row r="52" spans="1:9" ht="75" customHeight="1" x14ac:dyDescent="0.25">
      <c r="A52" s="70">
        <v>42</v>
      </c>
      <c r="B52" s="13"/>
      <c r="C52" s="13"/>
      <c r="D52" s="42">
        <f t="shared" si="0"/>
        <v>0</v>
      </c>
      <c r="E52" s="43"/>
      <c r="F52" s="43"/>
      <c r="G52" s="44"/>
      <c r="H52" s="44"/>
      <c r="I52" s="45"/>
    </row>
    <row r="53" spans="1:9" ht="75" customHeight="1" x14ac:dyDescent="0.25">
      <c r="A53" s="70">
        <v>43</v>
      </c>
      <c r="B53" s="13"/>
      <c r="C53" s="13"/>
      <c r="D53" s="42">
        <f t="shared" si="0"/>
        <v>0</v>
      </c>
      <c r="E53" s="43"/>
      <c r="F53" s="43"/>
      <c r="G53" s="44"/>
      <c r="H53" s="44"/>
      <c r="I53" s="45"/>
    </row>
    <row r="54" spans="1:9" ht="75" customHeight="1" x14ac:dyDescent="0.25">
      <c r="A54" s="70">
        <v>44</v>
      </c>
      <c r="B54" s="13"/>
      <c r="C54" s="13"/>
      <c r="D54" s="42">
        <f t="shared" si="0"/>
        <v>0</v>
      </c>
      <c r="E54" s="43"/>
      <c r="F54" s="43"/>
      <c r="G54" s="44"/>
      <c r="H54" s="44"/>
      <c r="I54" s="45"/>
    </row>
    <row r="55" spans="1:9" ht="75" customHeight="1" x14ac:dyDescent="0.25">
      <c r="A55" s="70">
        <v>45</v>
      </c>
      <c r="B55" s="13"/>
      <c r="C55" s="13"/>
      <c r="D55" s="42">
        <f t="shared" si="0"/>
        <v>0</v>
      </c>
      <c r="E55" s="43"/>
      <c r="F55" s="43"/>
      <c r="G55" s="44"/>
      <c r="H55" s="44"/>
      <c r="I55" s="45"/>
    </row>
    <row r="56" spans="1:9" ht="75" customHeight="1" x14ac:dyDescent="0.25">
      <c r="A56" s="70">
        <v>46</v>
      </c>
      <c r="B56" s="13"/>
      <c r="C56" s="13"/>
      <c r="D56" s="42">
        <f t="shared" si="0"/>
        <v>0</v>
      </c>
      <c r="E56" s="43"/>
      <c r="F56" s="43"/>
      <c r="G56" s="44"/>
      <c r="H56" s="44"/>
      <c r="I56" s="45"/>
    </row>
    <row r="57" spans="1:9" ht="75" customHeight="1" x14ac:dyDescent="0.25">
      <c r="A57" s="70">
        <v>47</v>
      </c>
      <c r="B57" s="13"/>
      <c r="C57" s="13"/>
      <c r="D57" s="42">
        <f t="shared" si="0"/>
        <v>0</v>
      </c>
      <c r="E57" s="43"/>
      <c r="F57" s="43"/>
      <c r="G57" s="44"/>
      <c r="H57" s="44"/>
      <c r="I57" s="45"/>
    </row>
    <row r="58" spans="1:9" ht="75" customHeight="1" x14ac:dyDescent="0.25">
      <c r="A58" s="70">
        <v>48</v>
      </c>
      <c r="B58" s="13"/>
      <c r="C58" s="13"/>
      <c r="D58" s="42">
        <f t="shared" si="0"/>
        <v>0</v>
      </c>
      <c r="E58" s="43"/>
      <c r="F58" s="43"/>
      <c r="G58" s="44"/>
      <c r="H58" s="44"/>
      <c r="I58" s="45"/>
    </row>
    <row r="59" spans="1:9" ht="75" customHeight="1" x14ac:dyDescent="0.25">
      <c r="A59" s="70">
        <v>49</v>
      </c>
      <c r="B59" s="13"/>
      <c r="C59" s="13"/>
      <c r="D59" s="42">
        <f t="shared" si="0"/>
        <v>0</v>
      </c>
      <c r="E59" s="43"/>
      <c r="F59" s="43"/>
      <c r="G59" s="44"/>
      <c r="H59" s="44"/>
      <c r="I59" s="45"/>
    </row>
    <row r="60" spans="1:9" ht="75" customHeight="1" x14ac:dyDescent="0.25">
      <c r="A60" s="70">
        <v>50</v>
      </c>
      <c r="B60" s="13"/>
      <c r="C60" s="13"/>
      <c r="D60" s="42">
        <f t="shared" si="0"/>
        <v>0</v>
      </c>
      <c r="E60" s="43"/>
      <c r="F60" s="43"/>
      <c r="G60" s="44"/>
      <c r="H60" s="44"/>
      <c r="I60" s="45"/>
    </row>
    <row r="61" spans="1:9" hidden="1" x14ac:dyDescent="0.25">
      <c r="A61" s="70"/>
      <c r="B61" s="2"/>
      <c r="C61" s="2"/>
      <c r="D61" s="46">
        <f>SUM(D11:D60)</f>
        <v>0</v>
      </c>
      <c r="E61" s="47"/>
      <c r="F61" s="47"/>
      <c r="G61" s="48"/>
      <c r="H61" s="48"/>
      <c r="I61" s="3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6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24"/>
      <c r="M1" t="s">
        <v>60</v>
      </c>
      <c r="N1" t="s">
        <v>70</v>
      </c>
      <c r="O1" t="s">
        <v>71</v>
      </c>
      <c r="P1" t="s">
        <v>72</v>
      </c>
      <c r="Q1" t="s">
        <v>78</v>
      </c>
      <c r="R1" t="s">
        <v>79</v>
      </c>
      <c r="S1" t="s">
        <v>80</v>
      </c>
    </row>
    <row r="2" spans="1:24" ht="21.75" customHeight="1" x14ac:dyDescent="0.25">
      <c r="A2" s="119" t="s">
        <v>61</v>
      </c>
      <c r="B2" s="120"/>
      <c r="C2" s="136"/>
      <c r="D2" s="137"/>
      <c r="E2" s="137"/>
      <c r="F2" s="137"/>
      <c r="G2" s="137"/>
      <c r="H2" s="137"/>
      <c r="I2" s="25"/>
      <c r="M2" s="4" t="s">
        <v>70</v>
      </c>
      <c r="N2" s="28" t="s">
        <v>62</v>
      </c>
      <c r="O2" s="28" t="s">
        <v>62</v>
      </c>
      <c r="P2" s="28" t="s">
        <v>68</v>
      </c>
      <c r="Q2" s="28" t="s">
        <v>81</v>
      </c>
      <c r="R2" s="28" t="s">
        <v>81</v>
      </c>
      <c r="S2" s="28" t="s">
        <v>68</v>
      </c>
    </row>
    <row r="3" spans="1:24" ht="21.75" customHeight="1" x14ac:dyDescent="0.25">
      <c r="A3" s="119" t="s">
        <v>39</v>
      </c>
      <c r="B3" s="120"/>
      <c r="C3" s="121" t="s">
        <v>69</v>
      </c>
      <c r="D3" s="122"/>
      <c r="E3" s="122"/>
      <c r="F3" s="122"/>
      <c r="G3" s="122"/>
      <c r="H3" s="122"/>
      <c r="I3" s="27"/>
      <c r="M3" s="4" t="s">
        <v>71</v>
      </c>
      <c r="N3" s="28" t="s">
        <v>63</v>
      </c>
      <c r="O3" s="28" t="s">
        <v>63</v>
      </c>
      <c r="P3" s="28"/>
      <c r="Q3" s="26"/>
      <c r="R3" s="28" t="s">
        <v>82</v>
      </c>
      <c r="S3" s="26"/>
      <c r="T3" s="26"/>
      <c r="U3" s="26"/>
      <c r="V3" s="26"/>
    </row>
    <row r="4" spans="1:24" ht="21.75" customHeight="1" x14ac:dyDescent="0.25">
      <c r="A4" s="119" t="s">
        <v>27</v>
      </c>
      <c r="B4" s="120"/>
      <c r="C4" s="121" t="s">
        <v>68</v>
      </c>
      <c r="D4" s="122"/>
      <c r="E4" s="122"/>
      <c r="F4" s="122"/>
      <c r="G4" s="122"/>
      <c r="H4" s="122"/>
      <c r="I4" s="27"/>
      <c r="M4" s="4" t="s">
        <v>72</v>
      </c>
      <c r="N4" s="26" t="s">
        <v>73</v>
      </c>
      <c r="O4" s="26" t="s">
        <v>73</v>
      </c>
      <c r="P4" s="26"/>
      <c r="Q4" s="28"/>
      <c r="R4" s="28" t="s">
        <v>83</v>
      </c>
      <c r="S4" s="28"/>
      <c r="T4" s="26"/>
      <c r="U4" s="26"/>
      <c r="V4" s="26"/>
    </row>
    <row r="5" spans="1:24" ht="24.75" customHeight="1" x14ac:dyDescent="0.25">
      <c r="A5" s="123" t="s">
        <v>64</v>
      </c>
      <c r="B5" s="120"/>
      <c r="C5" s="29"/>
      <c r="D5" s="124"/>
      <c r="E5" s="125"/>
      <c r="F5" s="125"/>
      <c r="G5" s="125"/>
      <c r="H5" s="125"/>
      <c r="I5" s="30"/>
      <c r="M5" s="4" t="s">
        <v>78</v>
      </c>
      <c r="N5" s="26" t="s">
        <v>74</v>
      </c>
      <c r="O5" s="26" t="s">
        <v>74</v>
      </c>
      <c r="P5" s="26"/>
      <c r="Q5" s="26"/>
      <c r="R5" s="28" t="s">
        <v>84</v>
      </c>
      <c r="S5" s="26"/>
      <c r="T5" s="26"/>
      <c r="U5" s="26"/>
      <c r="V5" s="26"/>
    </row>
    <row r="6" spans="1:24" ht="24.75" customHeight="1" x14ac:dyDescent="0.25">
      <c r="A6" s="123" t="s">
        <v>65</v>
      </c>
      <c r="B6" s="120"/>
      <c r="C6" s="31"/>
      <c r="D6" s="126"/>
      <c r="E6" s="127"/>
      <c r="F6" s="127"/>
      <c r="G6" s="127"/>
      <c r="H6" s="127"/>
      <c r="I6" s="32"/>
      <c r="M6" s="4" t="s">
        <v>79</v>
      </c>
      <c r="N6" s="26" t="s">
        <v>75</v>
      </c>
      <c r="O6" s="26" t="s">
        <v>75</v>
      </c>
      <c r="P6" s="26"/>
      <c r="Q6" s="26"/>
      <c r="S6" s="26"/>
    </row>
    <row r="7" spans="1:24" ht="21.75" customHeight="1" x14ac:dyDescent="0.25">
      <c r="A7" s="119" t="s">
        <v>28</v>
      </c>
      <c r="B7" s="120"/>
      <c r="C7" s="31"/>
      <c r="D7" s="126"/>
      <c r="E7" s="127"/>
      <c r="F7" s="127"/>
      <c r="G7" s="127"/>
      <c r="H7" s="127"/>
      <c r="I7" s="32"/>
      <c r="M7" s="4" t="s">
        <v>80</v>
      </c>
      <c r="N7" s="26" t="s">
        <v>66</v>
      </c>
      <c r="O7" s="26" t="s">
        <v>66</v>
      </c>
      <c r="P7" s="26"/>
      <c r="Q7" s="28"/>
      <c r="S7" s="28"/>
    </row>
    <row r="8" spans="1:24" s="36" customFormat="1" ht="20.25" customHeight="1" x14ac:dyDescent="0.25">
      <c r="A8" s="128" t="s">
        <v>67</v>
      </c>
      <c r="B8" s="129"/>
      <c r="C8" s="129"/>
      <c r="D8" s="129"/>
      <c r="E8" s="129"/>
      <c r="F8" s="129"/>
      <c r="G8" s="129"/>
      <c r="H8" s="129"/>
      <c r="I8" s="33"/>
      <c r="J8" s="34"/>
      <c r="K8" s="34"/>
      <c r="L8" s="34"/>
      <c r="M8" s="34"/>
      <c r="N8" s="28" t="s">
        <v>76</v>
      </c>
      <c r="O8" s="28" t="s">
        <v>76</v>
      </c>
      <c r="P8" s="28"/>
      <c r="Q8" s="35"/>
      <c r="R8" s="34"/>
      <c r="S8" s="35"/>
      <c r="T8" s="34"/>
      <c r="U8" s="34"/>
      <c r="V8" s="34"/>
      <c r="W8" s="34"/>
      <c r="X8" s="34"/>
    </row>
    <row r="9" spans="1:24" s="37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38"/>
      <c r="N9" s="66"/>
      <c r="O9" s="66"/>
      <c r="P9" s="66"/>
      <c r="Q9" s="38"/>
      <c r="S9" s="38"/>
    </row>
    <row r="10" spans="1:24" s="40" customFormat="1" ht="44.25" customHeight="1" x14ac:dyDescent="0.25">
      <c r="A10" s="71" t="s">
        <v>57</v>
      </c>
      <c r="B10" s="71" t="s">
        <v>58</v>
      </c>
      <c r="C10" s="71" t="s">
        <v>59</v>
      </c>
      <c r="D10" s="71" t="s">
        <v>19</v>
      </c>
      <c r="E10" s="71" t="s">
        <v>45</v>
      </c>
      <c r="F10" s="71" t="s">
        <v>48</v>
      </c>
      <c r="G10" s="131"/>
      <c r="H10" s="131"/>
      <c r="I10" s="131"/>
      <c r="M10" s="35"/>
      <c r="N10" s="28"/>
      <c r="O10" s="28"/>
      <c r="P10" s="28"/>
      <c r="Q10" s="28"/>
      <c r="S10" s="28"/>
    </row>
    <row r="11" spans="1:24" ht="75" customHeight="1" x14ac:dyDescent="0.25">
      <c r="A11" s="70">
        <v>1</v>
      </c>
      <c r="B11" s="41"/>
      <c r="C11" s="13"/>
      <c r="D11" s="42">
        <f>IF(B11&gt;=$C$5,((DAYS360(B11,C11))/30)/12,((DAYS360($C$5,C11))/30)/12)</f>
        <v>0</v>
      </c>
      <c r="E11" s="43"/>
      <c r="F11" s="43"/>
      <c r="G11" s="44"/>
      <c r="H11" s="44"/>
      <c r="I11" s="45"/>
      <c r="M11" s="28"/>
      <c r="N11" s="26"/>
      <c r="O11" s="26"/>
      <c r="P11" s="26"/>
      <c r="Q11" s="28"/>
      <c r="S11" s="28"/>
    </row>
    <row r="12" spans="1:24" ht="75" customHeight="1" x14ac:dyDescent="0.25">
      <c r="A12" s="70">
        <v>2</v>
      </c>
      <c r="B12" s="41"/>
      <c r="C12" s="41"/>
      <c r="D12" s="42">
        <f>IF(B12&gt;0,IF(B12&lt;=C11,((DAYS360(C11,C12))/30)/12,((DAYS360(B12,C12))/30)/12),0)</f>
        <v>0</v>
      </c>
      <c r="E12" s="43"/>
      <c r="F12" s="43"/>
      <c r="G12" s="44"/>
      <c r="H12" s="44"/>
      <c r="I12" s="45"/>
      <c r="M12" s="28"/>
      <c r="N12" s="28"/>
      <c r="O12" s="28"/>
      <c r="P12" s="28"/>
    </row>
    <row r="13" spans="1:24" ht="75" customHeight="1" x14ac:dyDescent="0.25">
      <c r="A13" s="70">
        <v>3</v>
      </c>
      <c r="B13" s="13"/>
      <c r="C13" s="13"/>
      <c r="D13" s="42">
        <f t="shared" ref="D13:D60" si="0">IF(B13&gt;0,IF(B13&lt;=C12,((DAYS360(C12,C13))/30)/12,((DAYS360(B13,C13))/30)/12),0)</f>
        <v>0</v>
      </c>
      <c r="E13" s="43"/>
      <c r="F13" s="43"/>
      <c r="G13" s="44"/>
      <c r="H13" s="44"/>
      <c r="I13" s="45"/>
      <c r="M13" s="28"/>
      <c r="N13" s="66"/>
      <c r="O13" s="66"/>
      <c r="P13" s="66"/>
    </row>
    <row r="14" spans="1:24" ht="75" customHeight="1" x14ac:dyDescent="0.25">
      <c r="A14" s="70">
        <v>4</v>
      </c>
      <c r="B14" s="13"/>
      <c r="C14" s="13"/>
      <c r="D14" s="42">
        <f t="shared" si="0"/>
        <v>0</v>
      </c>
      <c r="E14" s="43"/>
      <c r="F14" s="43"/>
      <c r="G14" s="44"/>
      <c r="H14" s="44"/>
      <c r="I14" s="45"/>
      <c r="M14" s="28"/>
      <c r="N14" s="28"/>
      <c r="O14" s="28"/>
      <c r="P14" s="28"/>
    </row>
    <row r="15" spans="1:24" ht="75" customHeight="1" x14ac:dyDescent="0.25">
      <c r="A15" s="70">
        <v>5</v>
      </c>
      <c r="B15" s="13"/>
      <c r="C15" s="13"/>
      <c r="D15" s="42">
        <f t="shared" si="0"/>
        <v>0</v>
      </c>
      <c r="E15" s="43"/>
      <c r="F15" s="43"/>
      <c r="G15" s="44"/>
      <c r="H15" s="44"/>
      <c r="I15" s="45"/>
      <c r="M15" s="28"/>
      <c r="N15" s="26"/>
      <c r="O15" s="26"/>
      <c r="P15" s="26"/>
    </row>
    <row r="16" spans="1:24" ht="75" customHeight="1" x14ac:dyDescent="0.25">
      <c r="A16" s="70">
        <v>6</v>
      </c>
      <c r="B16" s="13"/>
      <c r="C16" s="13"/>
      <c r="D16" s="42">
        <f t="shared" si="0"/>
        <v>0</v>
      </c>
      <c r="E16" s="43"/>
      <c r="F16" s="43"/>
      <c r="G16" s="44"/>
      <c r="H16" s="44"/>
      <c r="I16" s="45"/>
      <c r="M16" s="28"/>
      <c r="N16" s="28"/>
      <c r="O16" s="28"/>
      <c r="P16" s="28"/>
    </row>
    <row r="17" spans="1:16" ht="75" customHeight="1" x14ac:dyDescent="0.25">
      <c r="A17" s="70">
        <v>7</v>
      </c>
      <c r="B17" s="13"/>
      <c r="C17" s="13"/>
      <c r="D17" s="42">
        <f t="shared" si="0"/>
        <v>0</v>
      </c>
      <c r="E17" s="43"/>
      <c r="F17" s="43"/>
      <c r="G17" s="44"/>
      <c r="H17" s="44"/>
      <c r="I17" s="45"/>
      <c r="M17" s="28"/>
      <c r="N17" s="66"/>
      <c r="O17" s="66"/>
      <c r="P17" s="66"/>
    </row>
    <row r="18" spans="1:16" ht="75" customHeight="1" x14ac:dyDescent="0.25">
      <c r="A18" s="70">
        <v>8</v>
      </c>
      <c r="B18" s="13"/>
      <c r="C18" s="13"/>
      <c r="D18" s="42">
        <f t="shared" si="0"/>
        <v>0</v>
      </c>
      <c r="E18" s="43"/>
      <c r="F18" s="43"/>
      <c r="G18" s="44"/>
      <c r="H18" s="44"/>
      <c r="I18" s="45"/>
      <c r="M18" s="28"/>
      <c r="N18" s="28"/>
      <c r="O18" s="28"/>
      <c r="P18" s="28"/>
    </row>
    <row r="19" spans="1:16" ht="75" customHeight="1" x14ac:dyDescent="0.25">
      <c r="A19" s="70">
        <v>9</v>
      </c>
      <c r="B19" s="13"/>
      <c r="C19" s="13"/>
      <c r="D19" s="42">
        <f t="shared" si="0"/>
        <v>0</v>
      </c>
      <c r="E19" s="43"/>
      <c r="F19" s="43"/>
      <c r="G19" s="44"/>
      <c r="H19" s="44"/>
      <c r="I19" s="45"/>
      <c r="M19" s="28"/>
      <c r="N19" s="28"/>
      <c r="O19" s="28"/>
    </row>
    <row r="20" spans="1:16" ht="75" customHeight="1" x14ac:dyDescent="0.25">
      <c r="A20" s="70">
        <v>10</v>
      </c>
      <c r="B20" s="13"/>
      <c r="C20" s="13"/>
      <c r="D20" s="42">
        <f t="shared" si="0"/>
        <v>0</v>
      </c>
      <c r="E20" s="43"/>
      <c r="F20" s="43"/>
      <c r="G20" s="44"/>
      <c r="H20" s="44"/>
      <c r="I20" s="45"/>
    </row>
    <row r="21" spans="1:16" ht="75" customHeight="1" x14ac:dyDescent="0.25">
      <c r="A21" s="70">
        <v>11</v>
      </c>
      <c r="B21" s="13"/>
      <c r="C21" s="13"/>
      <c r="D21" s="42">
        <f t="shared" si="0"/>
        <v>0</v>
      </c>
      <c r="E21" s="43"/>
      <c r="F21" s="43"/>
      <c r="G21" s="44"/>
      <c r="H21" s="44"/>
      <c r="I21" s="45"/>
    </row>
    <row r="22" spans="1:16" ht="75" customHeight="1" x14ac:dyDescent="0.25">
      <c r="A22" s="70">
        <v>12</v>
      </c>
      <c r="B22" s="13"/>
      <c r="C22" s="13"/>
      <c r="D22" s="42">
        <f t="shared" si="0"/>
        <v>0</v>
      </c>
      <c r="E22" s="43"/>
      <c r="F22" s="43"/>
      <c r="G22" s="44"/>
      <c r="H22" s="44"/>
      <c r="I22" s="45"/>
    </row>
    <row r="23" spans="1:16" ht="75" customHeight="1" x14ac:dyDescent="0.25">
      <c r="A23" s="70">
        <v>13</v>
      </c>
      <c r="B23" s="13"/>
      <c r="C23" s="13"/>
      <c r="D23" s="42">
        <f t="shared" si="0"/>
        <v>0</v>
      </c>
      <c r="E23" s="43"/>
      <c r="F23" s="43"/>
      <c r="G23" s="44"/>
      <c r="H23" s="44"/>
      <c r="I23" s="45"/>
    </row>
    <row r="24" spans="1:16" ht="75" customHeight="1" x14ac:dyDescent="0.25">
      <c r="A24" s="70">
        <v>14</v>
      </c>
      <c r="B24" s="13"/>
      <c r="C24" s="13"/>
      <c r="D24" s="42">
        <f t="shared" si="0"/>
        <v>0</v>
      </c>
      <c r="E24" s="43"/>
      <c r="F24" s="43"/>
      <c r="G24" s="44"/>
      <c r="H24" s="44"/>
      <c r="I24" s="45"/>
    </row>
    <row r="25" spans="1:16" ht="75" customHeight="1" x14ac:dyDescent="0.25">
      <c r="A25" s="70">
        <v>15</v>
      </c>
      <c r="B25" s="13"/>
      <c r="C25" s="13"/>
      <c r="D25" s="42">
        <f t="shared" si="0"/>
        <v>0</v>
      </c>
      <c r="E25" s="43"/>
      <c r="F25" s="43"/>
      <c r="G25" s="44"/>
      <c r="H25" s="44"/>
      <c r="I25" s="45"/>
    </row>
    <row r="26" spans="1:16" ht="75" customHeight="1" x14ac:dyDescent="0.25">
      <c r="A26" s="70">
        <v>16</v>
      </c>
      <c r="B26" s="13"/>
      <c r="C26" s="13"/>
      <c r="D26" s="42">
        <f t="shared" si="0"/>
        <v>0</v>
      </c>
      <c r="E26" s="43"/>
      <c r="F26" s="43"/>
      <c r="G26" s="44"/>
      <c r="H26" s="44"/>
      <c r="I26" s="45"/>
    </row>
    <row r="27" spans="1:16" ht="75" customHeight="1" x14ac:dyDescent="0.25">
      <c r="A27" s="70">
        <v>17</v>
      </c>
      <c r="B27" s="13"/>
      <c r="C27" s="13"/>
      <c r="D27" s="42">
        <f t="shared" si="0"/>
        <v>0</v>
      </c>
      <c r="E27" s="43"/>
      <c r="F27" s="43"/>
      <c r="G27" s="44"/>
      <c r="H27" s="44"/>
      <c r="I27" s="45"/>
    </row>
    <row r="28" spans="1:16" ht="75" customHeight="1" x14ac:dyDescent="0.25">
      <c r="A28" s="70">
        <v>18</v>
      </c>
      <c r="B28" s="13"/>
      <c r="C28" s="13"/>
      <c r="D28" s="42">
        <f t="shared" si="0"/>
        <v>0</v>
      </c>
      <c r="E28" s="43"/>
      <c r="F28" s="43"/>
      <c r="G28" s="44"/>
      <c r="H28" s="44"/>
      <c r="I28" s="45"/>
    </row>
    <row r="29" spans="1:16" ht="75" customHeight="1" x14ac:dyDescent="0.25">
      <c r="A29" s="70">
        <v>19</v>
      </c>
      <c r="B29" s="13"/>
      <c r="C29" s="13"/>
      <c r="D29" s="42">
        <f t="shared" si="0"/>
        <v>0</v>
      </c>
      <c r="E29" s="43"/>
      <c r="F29" s="43"/>
      <c r="G29" s="44"/>
      <c r="H29" s="44"/>
      <c r="I29" s="45"/>
    </row>
    <row r="30" spans="1:16" ht="75" customHeight="1" x14ac:dyDescent="0.25">
      <c r="A30" s="70">
        <v>20</v>
      </c>
      <c r="B30" s="13"/>
      <c r="C30" s="13"/>
      <c r="D30" s="42">
        <f t="shared" si="0"/>
        <v>0</v>
      </c>
      <c r="E30" s="43"/>
      <c r="F30" s="43"/>
      <c r="G30" s="44"/>
      <c r="H30" s="44"/>
      <c r="I30" s="45"/>
    </row>
    <row r="31" spans="1:16" ht="75" customHeight="1" x14ac:dyDescent="0.25">
      <c r="A31" s="70">
        <v>21</v>
      </c>
      <c r="B31" s="13"/>
      <c r="C31" s="13"/>
      <c r="D31" s="42">
        <f t="shared" si="0"/>
        <v>0</v>
      </c>
      <c r="E31" s="43"/>
      <c r="F31" s="43"/>
      <c r="G31" s="44"/>
      <c r="H31" s="44"/>
      <c r="I31" s="45"/>
    </row>
    <row r="32" spans="1:16" ht="75" customHeight="1" x14ac:dyDescent="0.25">
      <c r="A32" s="70">
        <v>22</v>
      </c>
      <c r="B32" s="13"/>
      <c r="C32" s="13"/>
      <c r="D32" s="42">
        <f t="shared" si="0"/>
        <v>0</v>
      </c>
      <c r="E32" s="43"/>
      <c r="F32" s="43"/>
      <c r="G32" s="44"/>
      <c r="H32" s="44"/>
      <c r="I32" s="45"/>
    </row>
    <row r="33" spans="1:9" ht="75" customHeight="1" x14ac:dyDescent="0.25">
      <c r="A33" s="70">
        <v>23</v>
      </c>
      <c r="B33" s="13"/>
      <c r="C33" s="13"/>
      <c r="D33" s="42">
        <f t="shared" si="0"/>
        <v>0</v>
      </c>
      <c r="E33" s="43"/>
      <c r="F33" s="43"/>
      <c r="G33" s="44"/>
      <c r="H33" s="44"/>
      <c r="I33" s="45"/>
    </row>
    <row r="34" spans="1:9" ht="75" customHeight="1" x14ac:dyDescent="0.25">
      <c r="A34" s="70">
        <v>24</v>
      </c>
      <c r="B34" s="13"/>
      <c r="C34" s="13"/>
      <c r="D34" s="42">
        <f t="shared" si="0"/>
        <v>0</v>
      </c>
      <c r="E34" s="43"/>
      <c r="F34" s="43"/>
      <c r="G34" s="44"/>
      <c r="H34" s="44"/>
      <c r="I34" s="45"/>
    </row>
    <row r="35" spans="1:9" ht="75" customHeight="1" x14ac:dyDescent="0.25">
      <c r="A35" s="70">
        <v>25</v>
      </c>
      <c r="B35" s="13"/>
      <c r="C35" s="13"/>
      <c r="D35" s="42">
        <f t="shared" si="0"/>
        <v>0</v>
      </c>
      <c r="E35" s="43"/>
      <c r="F35" s="43"/>
      <c r="G35" s="44"/>
      <c r="H35" s="44"/>
      <c r="I35" s="45"/>
    </row>
    <row r="36" spans="1:9" ht="75" customHeight="1" x14ac:dyDescent="0.25">
      <c r="A36" s="70">
        <v>26</v>
      </c>
      <c r="B36" s="13"/>
      <c r="C36" s="13"/>
      <c r="D36" s="42">
        <f t="shared" si="0"/>
        <v>0</v>
      </c>
      <c r="E36" s="43"/>
      <c r="F36" s="43"/>
      <c r="G36" s="44"/>
      <c r="H36" s="44"/>
      <c r="I36" s="45"/>
    </row>
    <row r="37" spans="1:9" ht="75" customHeight="1" x14ac:dyDescent="0.25">
      <c r="A37" s="70">
        <v>27</v>
      </c>
      <c r="B37" s="13"/>
      <c r="C37" s="13"/>
      <c r="D37" s="42">
        <f t="shared" si="0"/>
        <v>0</v>
      </c>
      <c r="E37" s="43"/>
      <c r="F37" s="43"/>
      <c r="G37" s="44"/>
      <c r="H37" s="44"/>
      <c r="I37" s="45"/>
    </row>
    <row r="38" spans="1:9" ht="75" customHeight="1" x14ac:dyDescent="0.25">
      <c r="A38" s="70">
        <v>28</v>
      </c>
      <c r="B38" s="13"/>
      <c r="C38" s="13"/>
      <c r="D38" s="42">
        <f t="shared" si="0"/>
        <v>0</v>
      </c>
      <c r="E38" s="43"/>
      <c r="F38" s="43"/>
      <c r="G38" s="44"/>
      <c r="H38" s="44"/>
      <c r="I38" s="45"/>
    </row>
    <row r="39" spans="1:9" ht="75" customHeight="1" x14ac:dyDescent="0.25">
      <c r="A39" s="70">
        <v>29</v>
      </c>
      <c r="B39" s="13"/>
      <c r="C39" s="13"/>
      <c r="D39" s="42">
        <f t="shared" si="0"/>
        <v>0</v>
      </c>
      <c r="E39" s="43"/>
      <c r="F39" s="43"/>
      <c r="G39" s="44"/>
      <c r="H39" s="44"/>
      <c r="I39" s="45"/>
    </row>
    <row r="40" spans="1:9" ht="75" customHeight="1" x14ac:dyDescent="0.25">
      <c r="A40" s="70">
        <v>30</v>
      </c>
      <c r="B40" s="13"/>
      <c r="C40" s="13"/>
      <c r="D40" s="42">
        <f t="shared" si="0"/>
        <v>0</v>
      </c>
      <c r="E40" s="43"/>
      <c r="F40" s="43"/>
      <c r="G40" s="44"/>
      <c r="H40" s="44"/>
      <c r="I40" s="45"/>
    </row>
    <row r="41" spans="1:9" ht="75" customHeight="1" x14ac:dyDescent="0.25">
      <c r="A41" s="70">
        <v>31</v>
      </c>
      <c r="B41" s="13"/>
      <c r="C41" s="13"/>
      <c r="D41" s="42">
        <f t="shared" si="0"/>
        <v>0</v>
      </c>
      <c r="E41" s="43"/>
      <c r="F41" s="43"/>
      <c r="G41" s="44"/>
      <c r="H41" s="44"/>
      <c r="I41" s="45"/>
    </row>
    <row r="42" spans="1:9" ht="75" customHeight="1" x14ac:dyDescent="0.25">
      <c r="A42" s="70">
        <v>32</v>
      </c>
      <c r="B42" s="13"/>
      <c r="C42" s="13"/>
      <c r="D42" s="42">
        <f t="shared" si="0"/>
        <v>0</v>
      </c>
      <c r="E42" s="43"/>
      <c r="F42" s="43"/>
      <c r="G42" s="44"/>
      <c r="H42" s="44"/>
      <c r="I42" s="45"/>
    </row>
    <row r="43" spans="1:9" ht="75" customHeight="1" x14ac:dyDescent="0.25">
      <c r="A43" s="70">
        <v>33</v>
      </c>
      <c r="B43" s="13"/>
      <c r="C43" s="13"/>
      <c r="D43" s="42">
        <f t="shared" si="0"/>
        <v>0</v>
      </c>
      <c r="E43" s="43"/>
      <c r="F43" s="43"/>
      <c r="G43" s="44"/>
      <c r="H43" s="44"/>
      <c r="I43" s="45"/>
    </row>
    <row r="44" spans="1:9" ht="75" customHeight="1" x14ac:dyDescent="0.25">
      <c r="A44" s="70">
        <v>34</v>
      </c>
      <c r="B44" s="13"/>
      <c r="C44" s="13"/>
      <c r="D44" s="42">
        <f t="shared" si="0"/>
        <v>0</v>
      </c>
      <c r="E44" s="43"/>
      <c r="F44" s="43"/>
      <c r="G44" s="44"/>
      <c r="H44" s="44"/>
      <c r="I44" s="45"/>
    </row>
    <row r="45" spans="1:9" ht="75" customHeight="1" x14ac:dyDescent="0.25">
      <c r="A45" s="70">
        <v>35</v>
      </c>
      <c r="B45" s="13"/>
      <c r="C45" s="13"/>
      <c r="D45" s="42">
        <f t="shared" si="0"/>
        <v>0</v>
      </c>
      <c r="E45" s="43"/>
      <c r="F45" s="43"/>
      <c r="G45" s="44"/>
      <c r="H45" s="44"/>
      <c r="I45" s="45"/>
    </row>
    <row r="46" spans="1:9" ht="75" customHeight="1" x14ac:dyDescent="0.25">
      <c r="A46" s="70">
        <v>36</v>
      </c>
      <c r="B46" s="13"/>
      <c r="C46" s="13"/>
      <c r="D46" s="42">
        <f>IF(B46&gt;0,IF(B46&lt;=C45,((DAYS360(C45,C46))/30)/12,((DAYS360(B46,C46))/30)/12),0)</f>
        <v>0</v>
      </c>
      <c r="E46" s="43"/>
      <c r="F46" s="43"/>
      <c r="G46" s="44"/>
      <c r="H46" s="44"/>
      <c r="I46" s="45"/>
    </row>
    <row r="47" spans="1:9" ht="75" customHeight="1" x14ac:dyDescent="0.25">
      <c r="A47" s="70">
        <v>37</v>
      </c>
      <c r="B47" s="13"/>
      <c r="C47" s="13"/>
      <c r="D47" s="42">
        <f t="shared" si="0"/>
        <v>0</v>
      </c>
      <c r="E47" s="43"/>
      <c r="F47" s="43"/>
      <c r="G47" s="44"/>
      <c r="H47" s="44"/>
      <c r="I47" s="45"/>
    </row>
    <row r="48" spans="1:9" ht="75" customHeight="1" x14ac:dyDescent="0.25">
      <c r="A48" s="70">
        <v>38</v>
      </c>
      <c r="B48" s="13"/>
      <c r="C48" s="13"/>
      <c r="D48" s="42">
        <f>IF(B48&gt;0,IF(B48&lt;=C47,((DAYS360(C47,C48))/30)/12,((DAYS360(B48,C48))/30)/12),0)</f>
        <v>0</v>
      </c>
      <c r="E48" s="43"/>
      <c r="F48" s="43"/>
      <c r="G48" s="44"/>
      <c r="H48" s="44"/>
      <c r="I48" s="45"/>
    </row>
    <row r="49" spans="1:9" ht="75" customHeight="1" x14ac:dyDescent="0.25">
      <c r="A49" s="70">
        <v>39</v>
      </c>
      <c r="B49" s="13"/>
      <c r="C49" s="13"/>
      <c r="D49" s="42">
        <f>IF(B49&gt;0,IF(B49&lt;=C48,((DAYS360(C48,C49))/30)/12,((DAYS360(B49,C49))/30)/12),0)</f>
        <v>0</v>
      </c>
      <c r="E49" s="43"/>
      <c r="F49" s="43"/>
      <c r="G49" s="44"/>
      <c r="H49" s="44"/>
      <c r="I49" s="45"/>
    </row>
    <row r="50" spans="1:9" ht="75" customHeight="1" x14ac:dyDescent="0.25">
      <c r="A50" s="70">
        <v>40</v>
      </c>
      <c r="B50" s="13"/>
      <c r="C50" s="13"/>
      <c r="D50" s="42">
        <f t="shared" si="0"/>
        <v>0</v>
      </c>
      <c r="E50" s="43"/>
      <c r="F50" s="43"/>
      <c r="G50" s="44"/>
      <c r="H50" s="44"/>
      <c r="I50" s="45"/>
    </row>
    <row r="51" spans="1:9" ht="75" customHeight="1" x14ac:dyDescent="0.25">
      <c r="A51" s="70">
        <v>41</v>
      </c>
      <c r="B51" s="13"/>
      <c r="C51" s="13"/>
      <c r="D51" s="42">
        <f>IF(B51&gt;0,IF(B51&lt;=C50,((DAYS360(C50,C51))/30)/12,((DAYS360(B51,C51))/30)/12),0)</f>
        <v>0</v>
      </c>
      <c r="E51" s="43"/>
      <c r="F51" s="43"/>
      <c r="G51" s="44"/>
      <c r="H51" s="44"/>
      <c r="I51" s="45"/>
    </row>
    <row r="52" spans="1:9" ht="75" customHeight="1" x14ac:dyDescent="0.25">
      <c r="A52" s="70">
        <v>42</v>
      </c>
      <c r="B52" s="13"/>
      <c r="C52" s="13"/>
      <c r="D52" s="42">
        <f t="shared" si="0"/>
        <v>0</v>
      </c>
      <c r="E52" s="43"/>
      <c r="F52" s="43"/>
      <c r="G52" s="44"/>
      <c r="H52" s="44"/>
      <c r="I52" s="45"/>
    </row>
    <row r="53" spans="1:9" ht="75" customHeight="1" x14ac:dyDescent="0.25">
      <c r="A53" s="70">
        <v>43</v>
      </c>
      <c r="B53" s="13"/>
      <c r="C53" s="13"/>
      <c r="D53" s="42">
        <f t="shared" si="0"/>
        <v>0</v>
      </c>
      <c r="E53" s="43"/>
      <c r="F53" s="43"/>
      <c r="G53" s="44"/>
      <c r="H53" s="44"/>
      <c r="I53" s="45"/>
    </row>
    <row r="54" spans="1:9" ht="75" customHeight="1" x14ac:dyDescent="0.25">
      <c r="A54" s="70">
        <v>44</v>
      </c>
      <c r="B54" s="13"/>
      <c r="C54" s="13"/>
      <c r="D54" s="42">
        <f t="shared" si="0"/>
        <v>0</v>
      </c>
      <c r="E54" s="43"/>
      <c r="F54" s="43"/>
      <c r="G54" s="44"/>
      <c r="H54" s="44"/>
      <c r="I54" s="45"/>
    </row>
    <row r="55" spans="1:9" ht="75" customHeight="1" x14ac:dyDescent="0.25">
      <c r="A55" s="70">
        <v>45</v>
      </c>
      <c r="B55" s="13"/>
      <c r="C55" s="13"/>
      <c r="D55" s="42">
        <f t="shared" si="0"/>
        <v>0</v>
      </c>
      <c r="E55" s="43"/>
      <c r="F55" s="43"/>
      <c r="G55" s="44"/>
      <c r="H55" s="44"/>
      <c r="I55" s="45"/>
    </row>
    <row r="56" spans="1:9" ht="75" customHeight="1" x14ac:dyDescent="0.25">
      <c r="A56" s="70">
        <v>46</v>
      </c>
      <c r="B56" s="13"/>
      <c r="C56" s="13"/>
      <c r="D56" s="42">
        <f t="shared" si="0"/>
        <v>0</v>
      </c>
      <c r="E56" s="43"/>
      <c r="F56" s="43"/>
      <c r="G56" s="44"/>
      <c r="H56" s="44"/>
      <c r="I56" s="45"/>
    </row>
    <row r="57" spans="1:9" ht="75" customHeight="1" x14ac:dyDescent="0.25">
      <c r="A57" s="70">
        <v>47</v>
      </c>
      <c r="B57" s="13"/>
      <c r="C57" s="13"/>
      <c r="D57" s="42">
        <f t="shared" si="0"/>
        <v>0</v>
      </c>
      <c r="E57" s="43"/>
      <c r="F57" s="43"/>
      <c r="G57" s="44"/>
      <c r="H57" s="44"/>
      <c r="I57" s="45"/>
    </row>
    <row r="58" spans="1:9" ht="75" customHeight="1" x14ac:dyDescent="0.25">
      <c r="A58" s="70">
        <v>48</v>
      </c>
      <c r="B58" s="13"/>
      <c r="C58" s="13"/>
      <c r="D58" s="42">
        <f t="shared" si="0"/>
        <v>0</v>
      </c>
      <c r="E58" s="43"/>
      <c r="F58" s="43"/>
      <c r="G58" s="44"/>
      <c r="H58" s="44"/>
      <c r="I58" s="45"/>
    </row>
    <row r="59" spans="1:9" ht="75" customHeight="1" x14ac:dyDescent="0.25">
      <c r="A59" s="70">
        <v>49</v>
      </c>
      <c r="B59" s="13"/>
      <c r="C59" s="13"/>
      <c r="D59" s="42">
        <f t="shared" si="0"/>
        <v>0</v>
      </c>
      <c r="E59" s="43"/>
      <c r="F59" s="43"/>
      <c r="G59" s="44"/>
      <c r="H59" s="44"/>
      <c r="I59" s="45"/>
    </row>
    <row r="60" spans="1:9" ht="75" customHeight="1" x14ac:dyDescent="0.25">
      <c r="A60" s="70">
        <v>50</v>
      </c>
      <c r="B60" s="13"/>
      <c r="C60" s="13"/>
      <c r="D60" s="42">
        <f t="shared" si="0"/>
        <v>0</v>
      </c>
      <c r="E60" s="43"/>
      <c r="F60" s="43"/>
      <c r="G60" s="44"/>
      <c r="H60" s="44"/>
      <c r="I60" s="45"/>
    </row>
    <row r="61" spans="1:9" hidden="1" x14ac:dyDescent="0.25">
      <c r="A61" s="70"/>
      <c r="B61" s="2"/>
      <c r="C61" s="2"/>
      <c r="D61" s="46">
        <f>SUM(D11:D60)</f>
        <v>0</v>
      </c>
      <c r="E61" s="47"/>
      <c r="F61" s="47"/>
      <c r="G61" s="48"/>
      <c r="H61" s="48"/>
      <c r="I61" s="3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5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24"/>
      <c r="M1" t="s">
        <v>60</v>
      </c>
      <c r="N1" t="s">
        <v>70</v>
      </c>
      <c r="O1" t="s">
        <v>71</v>
      </c>
      <c r="P1" t="s">
        <v>72</v>
      </c>
      <c r="Q1" t="s">
        <v>78</v>
      </c>
      <c r="R1" t="s">
        <v>79</v>
      </c>
      <c r="S1" t="s">
        <v>80</v>
      </c>
    </row>
    <row r="2" spans="1:24" ht="21.75" customHeight="1" x14ac:dyDescent="0.25">
      <c r="A2" s="119" t="s">
        <v>61</v>
      </c>
      <c r="B2" s="120"/>
      <c r="C2" s="136"/>
      <c r="D2" s="137"/>
      <c r="E2" s="137"/>
      <c r="F2" s="137"/>
      <c r="G2" s="137"/>
      <c r="H2" s="137"/>
      <c r="I2" s="25"/>
      <c r="M2" s="4" t="s">
        <v>70</v>
      </c>
      <c r="N2" s="28" t="s">
        <v>62</v>
      </c>
      <c r="O2" s="28" t="s">
        <v>62</v>
      </c>
      <c r="P2" s="28" t="s">
        <v>68</v>
      </c>
      <c r="Q2" s="28" t="s">
        <v>81</v>
      </c>
      <c r="R2" s="28" t="s">
        <v>81</v>
      </c>
      <c r="S2" s="28" t="s">
        <v>68</v>
      </c>
    </row>
    <row r="3" spans="1:24" ht="21.75" customHeight="1" x14ac:dyDescent="0.25">
      <c r="A3" s="119" t="s">
        <v>39</v>
      </c>
      <c r="B3" s="120"/>
      <c r="C3" s="121" t="s">
        <v>69</v>
      </c>
      <c r="D3" s="122"/>
      <c r="E3" s="122"/>
      <c r="F3" s="122"/>
      <c r="G3" s="122"/>
      <c r="H3" s="122"/>
      <c r="I3" s="27"/>
      <c r="M3" s="4" t="s">
        <v>71</v>
      </c>
      <c r="N3" s="28" t="s">
        <v>63</v>
      </c>
      <c r="O3" s="28" t="s">
        <v>63</v>
      </c>
      <c r="P3" s="28"/>
      <c r="Q3" s="26"/>
      <c r="R3" s="28" t="s">
        <v>82</v>
      </c>
      <c r="S3" s="26"/>
      <c r="T3" s="26"/>
      <c r="U3" s="26"/>
      <c r="V3" s="26"/>
    </row>
    <row r="4" spans="1:24" ht="21.75" customHeight="1" x14ac:dyDescent="0.25">
      <c r="A4" s="119" t="s">
        <v>27</v>
      </c>
      <c r="B4" s="120"/>
      <c r="C4" s="121" t="s">
        <v>68</v>
      </c>
      <c r="D4" s="122"/>
      <c r="E4" s="122"/>
      <c r="F4" s="122"/>
      <c r="G4" s="122"/>
      <c r="H4" s="122"/>
      <c r="I4" s="27"/>
      <c r="M4" s="4" t="s">
        <v>72</v>
      </c>
      <c r="N4" s="26" t="s">
        <v>73</v>
      </c>
      <c r="O4" s="26" t="s">
        <v>73</v>
      </c>
      <c r="P4" s="26"/>
      <c r="Q4" s="28"/>
      <c r="R4" s="28" t="s">
        <v>83</v>
      </c>
      <c r="S4" s="28"/>
      <c r="T4" s="26"/>
      <c r="U4" s="26"/>
      <c r="V4" s="26"/>
    </row>
    <row r="5" spans="1:24" ht="24.75" customHeight="1" x14ac:dyDescent="0.25">
      <c r="A5" s="123" t="s">
        <v>64</v>
      </c>
      <c r="B5" s="120"/>
      <c r="C5" s="29"/>
      <c r="D5" s="124"/>
      <c r="E5" s="125"/>
      <c r="F5" s="125"/>
      <c r="G5" s="125"/>
      <c r="H5" s="125"/>
      <c r="I5" s="30"/>
      <c r="M5" s="4" t="s">
        <v>78</v>
      </c>
      <c r="N5" s="26" t="s">
        <v>74</v>
      </c>
      <c r="O5" s="26" t="s">
        <v>74</v>
      </c>
      <c r="P5" s="26"/>
      <c r="Q5" s="26"/>
      <c r="R5" s="28" t="s">
        <v>84</v>
      </c>
      <c r="S5" s="26"/>
      <c r="T5" s="26"/>
      <c r="U5" s="26"/>
      <c r="V5" s="26"/>
    </row>
    <row r="6" spans="1:24" ht="24.75" customHeight="1" x14ac:dyDescent="0.25">
      <c r="A6" s="123" t="s">
        <v>65</v>
      </c>
      <c r="B6" s="120"/>
      <c r="C6" s="31"/>
      <c r="D6" s="126"/>
      <c r="E6" s="127"/>
      <c r="F6" s="127"/>
      <c r="G6" s="127"/>
      <c r="H6" s="127"/>
      <c r="I6" s="32"/>
      <c r="M6" s="4" t="s">
        <v>79</v>
      </c>
      <c r="N6" s="26" t="s">
        <v>75</v>
      </c>
      <c r="O6" s="26" t="s">
        <v>75</v>
      </c>
      <c r="P6" s="26"/>
      <c r="Q6" s="26"/>
      <c r="S6" s="26"/>
    </row>
    <row r="7" spans="1:24" ht="21.75" customHeight="1" x14ac:dyDescent="0.25">
      <c r="A7" s="119" t="s">
        <v>28</v>
      </c>
      <c r="B7" s="120"/>
      <c r="C7" s="31"/>
      <c r="D7" s="126"/>
      <c r="E7" s="127"/>
      <c r="F7" s="127"/>
      <c r="G7" s="127"/>
      <c r="H7" s="127"/>
      <c r="I7" s="32"/>
      <c r="M7" s="4" t="s">
        <v>80</v>
      </c>
      <c r="N7" s="26" t="s">
        <v>66</v>
      </c>
      <c r="O7" s="26" t="s">
        <v>66</v>
      </c>
      <c r="P7" s="26"/>
      <c r="Q7" s="28"/>
      <c r="S7" s="28"/>
    </row>
    <row r="8" spans="1:24" s="36" customFormat="1" ht="20.25" customHeight="1" x14ac:dyDescent="0.25">
      <c r="A8" s="128" t="s">
        <v>67</v>
      </c>
      <c r="B8" s="129"/>
      <c r="C8" s="129"/>
      <c r="D8" s="129"/>
      <c r="E8" s="129"/>
      <c r="F8" s="129"/>
      <c r="G8" s="129"/>
      <c r="H8" s="129"/>
      <c r="I8" s="33"/>
      <c r="J8" s="34"/>
      <c r="K8" s="34"/>
      <c r="L8" s="34"/>
      <c r="M8" s="34"/>
      <c r="N8" s="28" t="s">
        <v>76</v>
      </c>
      <c r="O8" s="28" t="s">
        <v>76</v>
      </c>
      <c r="P8" s="28"/>
      <c r="Q8" s="35"/>
      <c r="R8" s="34"/>
      <c r="S8" s="35"/>
      <c r="T8" s="34"/>
      <c r="U8" s="34"/>
      <c r="V8" s="34"/>
      <c r="W8" s="34"/>
      <c r="X8" s="34"/>
    </row>
    <row r="9" spans="1:24" s="37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38"/>
      <c r="N9" s="66"/>
      <c r="O9" s="66"/>
      <c r="P9" s="66"/>
      <c r="Q9" s="38"/>
      <c r="S9" s="38"/>
    </row>
    <row r="10" spans="1:24" s="40" customFormat="1" ht="44.25" customHeight="1" x14ac:dyDescent="0.25">
      <c r="A10" s="71" t="s">
        <v>57</v>
      </c>
      <c r="B10" s="71" t="s">
        <v>58</v>
      </c>
      <c r="C10" s="71" t="s">
        <v>59</v>
      </c>
      <c r="D10" s="71" t="s">
        <v>19</v>
      </c>
      <c r="E10" s="71" t="s">
        <v>45</v>
      </c>
      <c r="F10" s="71" t="s">
        <v>48</v>
      </c>
      <c r="G10" s="131"/>
      <c r="H10" s="131"/>
      <c r="I10" s="131"/>
      <c r="M10" s="35"/>
      <c r="N10" s="28"/>
      <c r="O10" s="28"/>
      <c r="P10" s="28"/>
      <c r="Q10" s="28"/>
      <c r="S10" s="28"/>
    </row>
    <row r="11" spans="1:24" ht="75" customHeight="1" x14ac:dyDescent="0.25">
      <c r="A11" s="70">
        <v>1</v>
      </c>
      <c r="B11" s="41"/>
      <c r="C11" s="13"/>
      <c r="D11" s="42">
        <f>IF(B11&gt;=$C$5,((DAYS360(B11,C11))/30)/12,((DAYS360($C$5,C11))/30)/12)</f>
        <v>0</v>
      </c>
      <c r="E11" s="43"/>
      <c r="F11" s="43"/>
      <c r="G11" s="44"/>
      <c r="H11" s="44"/>
      <c r="I11" s="45"/>
      <c r="M11" s="28"/>
      <c r="N11" s="26"/>
      <c r="O11" s="26"/>
      <c r="P11" s="26"/>
      <c r="Q11" s="28"/>
      <c r="S11" s="28"/>
    </row>
    <row r="12" spans="1:24" ht="75" customHeight="1" x14ac:dyDescent="0.25">
      <c r="A12" s="70">
        <v>2</v>
      </c>
      <c r="B12" s="41"/>
      <c r="C12" s="41"/>
      <c r="D12" s="42">
        <f>IF(B12&gt;0,IF(B12&lt;=C11,((DAYS360(C11,C12))/30)/12,((DAYS360(B12,C12))/30)/12),0)</f>
        <v>0</v>
      </c>
      <c r="E12" s="43"/>
      <c r="F12" s="43"/>
      <c r="G12" s="44"/>
      <c r="H12" s="44"/>
      <c r="I12" s="45"/>
      <c r="M12" s="28"/>
      <c r="N12" s="28"/>
      <c r="O12" s="28"/>
      <c r="P12" s="28"/>
    </row>
    <row r="13" spans="1:24" ht="75" customHeight="1" x14ac:dyDescent="0.25">
      <c r="A13" s="70">
        <v>3</v>
      </c>
      <c r="B13" s="13"/>
      <c r="C13" s="13"/>
      <c r="D13" s="42">
        <f t="shared" ref="D13:D60" si="0">IF(B13&gt;0,IF(B13&lt;=C12,((DAYS360(C12,C13))/30)/12,((DAYS360(B13,C13))/30)/12),0)</f>
        <v>0</v>
      </c>
      <c r="E13" s="43"/>
      <c r="F13" s="43"/>
      <c r="G13" s="44"/>
      <c r="H13" s="44"/>
      <c r="I13" s="45"/>
      <c r="M13" s="28"/>
      <c r="N13" s="66"/>
      <c r="O13" s="66"/>
      <c r="P13" s="66"/>
    </row>
    <row r="14" spans="1:24" ht="75" customHeight="1" x14ac:dyDescent="0.25">
      <c r="A14" s="70">
        <v>4</v>
      </c>
      <c r="B14" s="13"/>
      <c r="C14" s="13"/>
      <c r="D14" s="42">
        <f t="shared" si="0"/>
        <v>0</v>
      </c>
      <c r="E14" s="43"/>
      <c r="F14" s="43"/>
      <c r="G14" s="44"/>
      <c r="H14" s="44"/>
      <c r="I14" s="45"/>
      <c r="M14" s="28"/>
      <c r="N14" s="28"/>
      <c r="O14" s="28"/>
      <c r="P14" s="28"/>
    </row>
    <row r="15" spans="1:24" ht="75" customHeight="1" x14ac:dyDescent="0.25">
      <c r="A15" s="70">
        <v>5</v>
      </c>
      <c r="B15" s="13"/>
      <c r="C15" s="13"/>
      <c r="D15" s="42">
        <f t="shared" si="0"/>
        <v>0</v>
      </c>
      <c r="E15" s="43"/>
      <c r="F15" s="43"/>
      <c r="G15" s="44"/>
      <c r="H15" s="44"/>
      <c r="I15" s="45"/>
      <c r="M15" s="28"/>
      <c r="N15" s="26"/>
      <c r="O15" s="26"/>
      <c r="P15" s="26"/>
    </row>
    <row r="16" spans="1:24" ht="75" customHeight="1" x14ac:dyDescent="0.25">
      <c r="A16" s="70">
        <v>6</v>
      </c>
      <c r="B16" s="13"/>
      <c r="C16" s="13"/>
      <c r="D16" s="42">
        <f t="shared" si="0"/>
        <v>0</v>
      </c>
      <c r="E16" s="43"/>
      <c r="F16" s="43"/>
      <c r="G16" s="44"/>
      <c r="H16" s="44"/>
      <c r="I16" s="45"/>
      <c r="M16" s="28"/>
      <c r="N16" s="28"/>
      <c r="O16" s="28"/>
      <c r="P16" s="28"/>
    </row>
    <row r="17" spans="1:16" ht="75" customHeight="1" x14ac:dyDescent="0.25">
      <c r="A17" s="70">
        <v>7</v>
      </c>
      <c r="B17" s="13"/>
      <c r="C17" s="13"/>
      <c r="D17" s="42">
        <f t="shared" si="0"/>
        <v>0</v>
      </c>
      <c r="E17" s="43"/>
      <c r="F17" s="43"/>
      <c r="G17" s="44"/>
      <c r="H17" s="44"/>
      <c r="I17" s="45"/>
      <c r="M17" s="28"/>
      <c r="N17" s="66"/>
      <c r="O17" s="66"/>
      <c r="P17" s="66"/>
    </row>
    <row r="18" spans="1:16" ht="75" customHeight="1" x14ac:dyDescent="0.25">
      <c r="A18" s="70">
        <v>8</v>
      </c>
      <c r="B18" s="13"/>
      <c r="C18" s="13"/>
      <c r="D18" s="42">
        <f t="shared" si="0"/>
        <v>0</v>
      </c>
      <c r="E18" s="43"/>
      <c r="F18" s="43"/>
      <c r="G18" s="44"/>
      <c r="H18" s="44"/>
      <c r="I18" s="45"/>
      <c r="M18" s="28"/>
      <c r="N18" s="28"/>
      <c r="O18" s="28"/>
      <c r="P18" s="28"/>
    </row>
    <row r="19" spans="1:16" ht="75" customHeight="1" x14ac:dyDescent="0.25">
      <c r="A19" s="70">
        <v>9</v>
      </c>
      <c r="B19" s="13"/>
      <c r="C19" s="13"/>
      <c r="D19" s="42">
        <f t="shared" si="0"/>
        <v>0</v>
      </c>
      <c r="E19" s="43"/>
      <c r="F19" s="43"/>
      <c r="G19" s="44"/>
      <c r="H19" s="44"/>
      <c r="I19" s="45"/>
      <c r="M19" s="28"/>
      <c r="N19" s="28"/>
      <c r="O19" s="28"/>
    </row>
    <row r="20" spans="1:16" ht="75" customHeight="1" x14ac:dyDescent="0.25">
      <c r="A20" s="70">
        <v>10</v>
      </c>
      <c r="B20" s="13"/>
      <c r="C20" s="13"/>
      <c r="D20" s="42">
        <f t="shared" si="0"/>
        <v>0</v>
      </c>
      <c r="E20" s="43"/>
      <c r="F20" s="43"/>
      <c r="G20" s="44"/>
      <c r="H20" s="44"/>
      <c r="I20" s="45"/>
    </row>
    <row r="21" spans="1:16" ht="75" customHeight="1" x14ac:dyDescent="0.25">
      <c r="A21" s="70">
        <v>11</v>
      </c>
      <c r="B21" s="13"/>
      <c r="C21" s="13"/>
      <c r="D21" s="42">
        <f t="shared" si="0"/>
        <v>0</v>
      </c>
      <c r="E21" s="43"/>
      <c r="F21" s="43"/>
      <c r="G21" s="44"/>
      <c r="H21" s="44"/>
      <c r="I21" s="45"/>
    </row>
    <row r="22" spans="1:16" ht="75" customHeight="1" x14ac:dyDescent="0.25">
      <c r="A22" s="70">
        <v>12</v>
      </c>
      <c r="B22" s="13"/>
      <c r="C22" s="13"/>
      <c r="D22" s="42">
        <f t="shared" si="0"/>
        <v>0</v>
      </c>
      <c r="E22" s="43"/>
      <c r="F22" s="43"/>
      <c r="G22" s="44"/>
      <c r="H22" s="44"/>
      <c r="I22" s="45"/>
    </row>
    <row r="23" spans="1:16" ht="75" customHeight="1" x14ac:dyDescent="0.25">
      <c r="A23" s="70">
        <v>13</v>
      </c>
      <c r="B23" s="13"/>
      <c r="C23" s="13"/>
      <c r="D23" s="42">
        <f t="shared" si="0"/>
        <v>0</v>
      </c>
      <c r="E23" s="43"/>
      <c r="F23" s="43"/>
      <c r="G23" s="44"/>
      <c r="H23" s="44"/>
      <c r="I23" s="45"/>
    </row>
    <row r="24" spans="1:16" ht="75" customHeight="1" x14ac:dyDescent="0.25">
      <c r="A24" s="70">
        <v>14</v>
      </c>
      <c r="B24" s="13"/>
      <c r="C24" s="13"/>
      <c r="D24" s="42">
        <f t="shared" si="0"/>
        <v>0</v>
      </c>
      <c r="E24" s="43"/>
      <c r="F24" s="43"/>
      <c r="G24" s="44"/>
      <c r="H24" s="44"/>
      <c r="I24" s="45"/>
    </row>
    <row r="25" spans="1:16" ht="75" customHeight="1" x14ac:dyDescent="0.25">
      <c r="A25" s="70">
        <v>15</v>
      </c>
      <c r="B25" s="13"/>
      <c r="C25" s="13"/>
      <c r="D25" s="42">
        <f t="shared" si="0"/>
        <v>0</v>
      </c>
      <c r="E25" s="43"/>
      <c r="F25" s="43"/>
      <c r="G25" s="44"/>
      <c r="H25" s="44"/>
      <c r="I25" s="45"/>
    </row>
    <row r="26" spans="1:16" ht="75" customHeight="1" x14ac:dyDescent="0.25">
      <c r="A26" s="70">
        <v>16</v>
      </c>
      <c r="B26" s="13"/>
      <c r="C26" s="13"/>
      <c r="D26" s="42">
        <f t="shared" si="0"/>
        <v>0</v>
      </c>
      <c r="E26" s="43"/>
      <c r="F26" s="43"/>
      <c r="G26" s="44"/>
      <c r="H26" s="44"/>
      <c r="I26" s="45"/>
    </row>
    <row r="27" spans="1:16" ht="75" customHeight="1" x14ac:dyDescent="0.25">
      <c r="A27" s="70">
        <v>17</v>
      </c>
      <c r="B27" s="13"/>
      <c r="C27" s="13"/>
      <c r="D27" s="42">
        <f t="shared" si="0"/>
        <v>0</v>
      </c>
      <c r="E27" s="43"/>
      <c r="F27" s="43"/>
      <c r="G27" s="44"/>
      <c r="H27" s="44"/>
      <c r="I27" s="45"/>
    </row>
    <row r="28" spans="1:16" ht="75" customHeight="1" x14ac:dyDescent="0.25">
      <c r="A28" s="70">
        <v>18</v>
      </c>
      <c r="B28" s="13"/>
      <c r="C28" s="13"/>
      <c r="D28" s="42">
        <f t="shared" si="0"/>
        <v>0</v>
      </c>
      <c r="E28" s="43"/>
      <c r="F28" s="43"/>
      <c r="G28" s="44"/>
      <c r="H28" s="44"/>
      <c r="I28" s="45"/>
    </row>
    <row r="29" spans="1:16" ht="75" customHeight="1" x14ac:dyDescent="0.25">
      <c r="A29" s="70">
        <v>19</v>
      </c>
      <c r="B29" s="13"/>
      <c r="C29" s="13"/>
      <c r="D29" s="42">
        <f t="shared" si="0"/>
        <v>0</v>
      </c>
      <c r="E29" s="43"/>
      <c r="F29" s="43"/>
      <c r="G29" s="44"/>
      <c r="H29" s="44"/>
      <c r="I29" s="45"/>
    </row>
    <row r="30" spans="1:16" ht="75" customHeight="1" x14ac:dyDescent="0.25">
      <c r="A30" s="70">
        <v>20</v>
      </c>
      <c r="B30" s="13"/>
      <c r="C30" s="13"/>
      <c r="D30" s="42">
        <f t="shared" si="0"/>
        <v>0</v>
      </c>
      <c r="E30" s="43"/>
      <c r="F30" s="43"/>
      <c r="G30" s="44"/>
      <c r="H30" s="44"/>
      <c r="I30" s="45"/>
    </row>
    <row r="31" spans="1:16" ht="75" customHeight="1" x14ac:dyDescent="0.25">
      <c r="A31" s="70">
        <v>21</v>
      </c>
      <c r="B31" s="13"/>
      <c r="C31" s="13"/>
      <c r="D31" s="42">
        <f t="shared" si="0"/>
        <v>0</v>
      </c>
      <c r="E31" s="43"/>
      <c r="F31" s="43"/>
      <c r="G31" s="44"/>
      <c r="H31" s="44"/>
      <c r="I31" s="45"/>
    </row>
    <row r="32" spans="1:16" ht="75" customHeight="1" x14ac:dyDescent="0.25">
      <c r="A32" s="70">
        <v>22</v>
      </c>
      <c r="B32" s="13"/>
      <c r="C32" s="13"/>
      <c r="D32" s="42">
        <f t="shared" si="0"/>
        <v>0</v>
      </c>
      <c r="E32" s="43"/>
      <c r="F32" s="43"/>
      <c r="G32" s="44"/>
      <c r="H32" s="44"/>
      <c r="I32" s="45"/>
    </row>
    <row r="33" spans="1:9" ht="75" customHeight="1" x14ac:dyDescent="0.25">
      <c r="A33" s="70">
        <v>23</v>
      </c>
      <c r="B33" s="13"/>
      <c r="C33" s="13"/>
      <c r="D33" s="42">
        <f t="shared" si="0"/>
        <v>0</v>
      </c>
      <c r="E33" s="43"/>
      <c r="F33" s="43"/>
      <c r="G33" s="44"/>
      <c r="H33" s="44"/>
      <c r="I33" s="45"/>
    </row>
    <row r="34" spans="1:9" ht="75" customHeight="1" x14ac:dyDescent="0.25">
      <c r="A34" s="70">
        <v>24</v>
      </c>
      <c r="B34" s="13"/>
      <c r="C34" s="13"/>
      <c r="D34" s="42">
        <f t="shared" si="0"/>
        <v>0</v>
      </c>
      <c r="E34" s="43"/>
      <c r="F34" s="43"/>
      <c r="G34" s="44"/>
      <c r="H34" s="44"/>
      <c r="I34" s="45"/>
    </row>
    <row r="35" spans="1:9" ht="75" customHeight="1" x14ac:dyDescent="0.25">
      <c r="A35" s="70">
        <v>25</v>
      </c>
      <c r="B35" s="13"/>
      <c r="C35" s="13"/>
      <c r="D35" s="42">
        <f t="shared" si="0"/>
        <v>0</v>
      </c>
      <c r="E35" s="43"/>
      <c r="F35" s="43"/>
      <c r="G35" s="44"/>
      <c r="H35" s="44"/>
      <c r="I35" s="45"/>
    </row>
    <row r="36" spans="1:9" ht="75" customHeight="1" x14ac:dyDescent="0.25">
      <c r="A36" s="70">
        <v>26</v>
      </c>
      <c r="B36" s="13"/>
      <c r="C36" s="13"/>
      <c r="D36" s="42">
        <f t="shared" si="0"/>
        <v>0</v>
      </c>
      <c r="E36" s="43"/>
      <c r="F36" s="43"/>
      <c r="G36" s="44"/>
      <c r="H36" s="44"/>
      <c r="I36" s="45"/>
    </row>
    <row r="37" spans="1:9" ht="75" customHeight="1" x14ac:dyDescent="0.25">
      <c r="A37" s="70">
        <v>27</v>
      </c>
      <c r="B37" s="13"/>
      <c r="C37" s="13"/>
      <c r="D37" s="42">
        <f t="shared" si="0"/>
        <v>0</v>
      </c>
      <c r="E37" s="43"/>
      <c r="F37" s="43"/>
      <c r="G37" s="44"/>
      <c r="H37" s="44"/>
      <c r="I37" s="45"/>
    </row>
    <row r="38" spans="1:9" ht="75" customHeight="1" x14ac:dyDescent="0.25">
      <c r="A38" s="70">
        <v>28</v>
      </c>
      <c r="B38" s="13"/>
      <c r="C38" s="13"/>
      <c r="D38" s="42">
        <f t="shared" si="0"/>
        <v>0</v>
      </c>
      <c r="E38" s="43"/>
      <c r="F38" s="43"/>
      <c r="G38" s="44"/>
      <c r="H38" s="44"/>
      <c r="I38" s="45"/>
    </row>
    <row r="39" spans="1:9" ht="75" customHeight="1" x14ac:dyDescent="0.25">
      <c r="A39" s="70">
        <v>29</v>
      </c>
      <c r="B39" s="13"/>
      <c r="C39" s="13"/>
      <c r="D39" s="42">
        <f t="shared" si="0"/>
        <v>0</v>
      </c>
      <c r="E39" s="43"/>
      <c r="F39" s="43"/>
      <c r="G39" s="44"/>
      <c r="H39" s="44"/>
      <c r="I39" s="45"/>
    </row>
    <row r="40" spans="1:9" ht="75" customHeight="1" x14ac:dyDescent="0.25">
      <c r="A40" s="70">
        <v>30</v>
      </c>
      <c r="B40" s="13"/>
      <c r="C40" s="13"/>
      <c r="D40" s="42">
        <f t="shared" si="0"/>
        <v>0</v>
      </c>
      <c r="E40" s="43"/>
      <c r="F40" s="43"/>
      <c r="G40" s="44"/>
      <c r="H40" s="44"/>
      <c r="I40" s="45"/>
    </row>
    <row r="41" spans="1:9" ht="75" customHeight="1" x14ac:dyDescent="0.25">
      <c r="A41" s="70">
        <v>31</v>
      </c>
      <c r="B41" s="13"/>
      <c r="C41" s="13"/>
      <c r="D41" s="42">
        <f t="shared" si="0"/>
        <v>0</v>
      </c>
      <c r="E41" s="43"/>
      <c r="F41" s="43"/>
      <c r="G41" s="44"/>
      <c r="H41" s="44"/>
      <c r="I41" s="45"/>
    </row>
    <row r="42" spans="1:9" ht="75" customHeight="1" x14ac:dyDescent="0.25">
      <c r="A42" s="70">
        <v>32</v>
      </c>
      <c r="B42" s="13"/>
      <c r="C42" s="13"/>
      <c r="D42" s="42">
        <f t="shared" si="0"/>
        <v>0</v>
      </c>
      <c r="E42" s="43"/>
      <c r="F42" s="43"/>
      <c r="G42" s="44"/>
      <c r="H42" s="44"/>
      <c r="I42" s="45"/>
    </row>
    <row r="43" spans="1:9" ht="75" customHeight="1" x14ac:dyDescent="0.25">
      <c r="A43" s="70">
        <v>33</v>
      </c>
      <c r="B43" s="13"/>
      <c r="C43" s="13"/>
      <c r="D43" s="42">
        <f t="shared" si="0"/>
        <v>0</v>
      </c>
      <c r="E43" s="43"/>
      <c r="F43" s="43"/>
      <c r="G43" s="44"/>
      <c r="H43" s="44"/>
      <c r="I43" s="45"/>
    </row>
    <row r="44" spans="1:9" ht="75" customHeight="1" x14ac:dyDescent="0.25">
      <c r="A44" s="70">
        <v>34</v>
      </c>
      <c r="B44" s="13"/>
      <c r="C44" s="13"/>
      <c r="D44" s="42">
        <f t="shared" si="0"/>
        <v>0</v>
      </c>
      <c r="E44" s="43"/>
      <c r="F44" s="43"/>
      <c r="G44" s="44"/>
      <c r="H44" s="44"/>
      <c r="I44" s="45"/>
    </row>
    <row r="45" spans="1:9" ht="75" customHeight="1" x14ac:dyDescent="0.25">
      <c r="A45" s="70">
        <v>35</v>
      </c>
      <c r="B45" s="13"/>
      <c r="C45" s="13"/>
      <c r="D45" s="42">
        <f t="shared" si="0"/>
        <v>0</v>
      </c>
      <c r="E45" s="43"/>
      <c r="F45" s="43"/>
      <c r="G45" s="44"/>
      <c r="H45" s="44"/>
      <c r="I45" s="45"/>
    </row>
    <row r="46" spans="1:9" ht="75" customHeight="1" x14ac:dyDescent="0.25">
      <c r="A46" s="70">
        <v>36</v>
      </c>
      <c r="B46" s="13"/>
      <c r="C46" s="13"/>
      <c r="D46" s="42">
        <f>IF(B46&gt;0,IF(B46&lt;=C45,((DAYS360(C45,C46))/30)/12,((DAYS360(B46,C46))/30)/12),0)</f>
        <v>0</v>
      </c>
      <c r="E46" s="43"/>
      <c r="F46" s="43"/>
      <c r="G46" s="44"/>
      <c r="H46" s="44"/>
      <c r="I46" s="45"/>
    </row>
    <row r="47" spans="1:9" ht="75" customHeight="1" x14ac:dyDescent="0.25">
      <c r="A47" s="70">
        <v>37</v>
      </c>
      <c r="B47" s="13"/>
      <c r="C47" s="13"/>
      <c r="D47" s="42">
        <f t="shared" si="0"/>
        <v>0</v>
      </c>
      <c r="E47" s="43"/>
      <c r="F47" s="43"/>
      <c r="G47" s="44"/>
      <c r="H47" s="44"/>
      <c r="I47" s="45"/>
    </row>
    <row r="48" spans="1:9" ht="75" customHeight="1" x14ac:dyDescent="0.25">
      <c r="A48" s="70">
        <v>38</v>
      </c>
      <c r="B48" s="13"/>
      <c r="C48" s="13"/>
      <c r="D48" s="42">
        <f>IF(B48&gt;0,IF(B48&lt;=C47,((DAYS360(C47,C48))/30)/12,((DAYS360(B48,C48))/30)/12),0)</f>
        <v>0</v>
      </c>
      <c r="E48" s="43"/>
      <c r="F48" s="43"/>
      <c r="G48" s="44"/>
      <c r="H48" s="44"/>
      <c r="I48" s="45"/>
    </row>
    <row r="49" spans="1:9" ht="75" customHeight="1" x14ac:dyDescent="0.25">
      <c r="A49" s="70">
        <v>39</v>
      </c>
      <c r="B49" s="13"/>
      <c r="C49" s="13"/>
      <c r="D49" s="42">
        <f>IF(B49&gt;0,IF(B49&lt;=C48,((DAYS360(C48,C49))/30)/12,((DAYS360(B49,C49))/30)/12),0)</f>
        <v>0</v>
      </c>
      <c r="E49" s="43"/>
      <c r="F49" s="43"/>
      <c r="G49" s="44"/>
      <c r="H49" s="44"/>
      <c r="I49" s="45"/>
    </row>
    <row r="50" spans="1:9" ht="75" customHeight="1" x14ac:dyDescent="0.25">
      <c r="A50" s="70">
        <v>40</v>
      </c>
      <c r="B50" s="13"/>
      <c r="C50" s="13"/>
      <c r="D50" s="42">
        <f t="shared" si="0"/>
        <v>0</v>
      </c>
      <c r="E50" s="43"/>
      <c r="F50" s="43"/>
      <c r="G50" s="44"/>
      <c r="H50" s="44"/>
      <c r="I50" s="45"/>
    </row>
    <row r="51" spans="1:9" ht="75" customHeight="1" x14ac:dyDescent="0.25">
      <c r="A51" s="70">
        <v>41</v>
      </c>
      <c r="B51" s="13"/>
      <c r="C51" s="13"/>
      <c r="D51" s="42">
        <f>IF(B51&gt;0,IF(B51&lt;=C50,((DAYS360(C50,C51))/30)/12,((DAYS360(B51,C51))/30)/12),0)</f>
        <v>0</v>
      </c>
      <c r="E51" s="43"/>
      <c r="F51" s="43"/>
      <c r="G51" s="44"/>
      <c r="H51" s="44"/>
      <c r="I51" s="45"/>
    </row>
    <row r="52" spans="1:9" ht="75" customHeight="1" x14ac:dyDescent="0.25">
      <c r="A52" s="70">
        <v>42</v>
      </c>
      <c r="B52" s="13"/>
      <c r="C52" s="13"/>
      <c r="D52" s="42">
        <f t="shared" si="0"/>
        <v>0</v>
      </c>
      <c r="E52" s="43"/>
      <c r="F52" s="43"/>
      <c r="G52" s="44"/>
      <c r="H52" s="44"/>
      <c r="I52" s="45"/>
    </row>
    <row r="53" spans="1:9" ht="75" customHeight="1" x14ac:dyDescent="0.25">
      <c r="A53" s="70">
        <v>43</v>
      </c>
      <c r="B53" s="13"/>
      <c r="C53" s="13"/>
      <c r="D53" s="42">
        <f t="shared" si="0"/>
        <v>0</v>
      </c>
      <c r="E53" s="43"/>
      <c r="F53" s="43"/>
      <c r="G53" s="44"/>
      <c r="H53" s="44"/>
      <c r="I53" s="45"/>
    </row>
    <row r="54" spans="1:9" ht="75" customHeight="1" x14ac:dyDescent="0.25">
      <c r="A54" s="70">
        <v>44</v>
      </c>
      <c r="B54" s="13"/>
      <c r="C54" s="13"/>
      <c r="D54" s="42">
        <f t="shared" si="0"/>
        <v>0</v>
      </c>
      <c r="E54" s="43"/>
      <c r="F54" s="43"/>
      <c r="G54" s="44"/>
      <c r="H54" s="44"/>
      <c r="I54" s="45"/>
    </row>
    <row r="55" spans="1:9" ht="75" customHeight="1" x14ac:dyDescent="0.25">
      <c r="A55" s="70">
        <v>45</v>
      </c>
      <c r="B55" s="13"/>
      <c r="C55" s="13"/>
      <c r="D55" s="42">
        <f t="shared" si="0"/>
        <v>0</v>
      </c>
      <c r="E55" s="43"/>
      <c r="F55" s="43"/>
      <c r="G55" s="44"/>
      <c r="H55" s="44"/>
      <c r="I55" s="45"/>
    </row>
    <row r="56" spans="1:9" ht="75" customHeight="1" x14ac:dyDescent="0.25">
      <c r="A56" s="70">
        <v>46</v>
      </c>
      <c r="B56" s="13"/>
      <c r="C56" s="13"/>
      <c r="D56" s="42">
        <f t="shared" si="0"/>
        <v>0</v>
      </c>
      <c r="E56" s="43"/>
      <c r="F56" s="43"/>
      <c r="G56" s="44"/>
      <c r="H56" s="44"/>
      <c r="I56" s="45"/>
    </row>
    <row r="57" spans="1:9" ht="75" customHeight="1" x14ac:dyDescent="0.25">
      <c r="A57" s="70">
        <v>47</v>
      </c>
      <c r="B57" s="13"/>
      <c r="C57" s="13"/>
      <c r="D57" s="42">
        <f t="shared" si="0"/>
        <v>0</v>
      </c>
      <c r="E57" s="43"/>
      <c r="F57" s="43"/>
      <c r="G57" s="44"/>
      <c r="H57" s="44"/>
      <c r="I57" s="45"/>
    </row>
    <row r="58" spans="1:9" ht="75" customHeight="1" x14ac:dyDescent="0.25">
      <c r="A58" s="70">
        <v>48</v>
      </c>
      <c r="B58" s="13"/>
      <c r="C58" s="13"/>
      <c r="D58" s="42">
        <f t="shared" si="0"/>
        <v>0</v>
      </c>
      <c r="E58" s="43"/>
      <c r="F58" s="43"/>
      <c r="G58" s="44"/>
      <c r="H58" s="44"/>
      <c r="I58" s="45"/>
    </row>
    <row r="59" spans="1:9" ht="75" customHeight="1" x14ac:dyDescent="0.25">
      <c r="A59" s="70">
        <v>49</v>
      </c>
      <c r="B59" s="13"/>
      <c r="C59" s="13"/>
      <c r="D59" s="42">
        <f t="shared" si="0"/>
        <v>0</v>
      </c>
      <c r="E59" s="43"/>
      <c r="F59" s="43"/>
      <c r="G59" s="44"/>
      <c r="H59" s="44"/>
      <c r="I59" s="45"/>
    </row>
    <row r="60" spans="1:9" ht="75" customHeight="1" x14ac:dyDescent="0.25">
      <c r="A60" s="70">
        <v>50</v>
      </c>
      <c r="B60" s="13"/>
      <c r="C60" s="13"/>
      <c r="D60" s="42">
        <f t="shared" si="0"/>
        <v>0</v>
      </c>
      <c r="E60" s="43"/>
      <c r="F60" s="43"/>
      <c r="G60" s="44"/>
      <c r="H60" s="44"/>
      <c r="I60" s="45"/>
    </row>
    <row r="61" spans="1:9" hidden="1" x14ac:dyDescent="0.25">
      <c r="A61" s="70"/>
      <c r="B61" s="2"/>
      <c r="C61" s="2"/>
      <c r="D61" s="46">
        <f>SUM(D11:D60)</f>
        <v>0</v>
      </c>
      <c r="E61" s="47"/>
      <c r="F61" s="47"/>
      <c r="G61" s="48"/>
      <c r="H61" s="48"/>
      <c r="I61" s="3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4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24"/>
      <c r="M1" t="s">
        <v>60</v>
      </c>
      <c r="N1" t="s">
        <v>70</v>
      </c>
      <c r="O1" t="s">
        <v>71</v>
      </c>
      <c r="P1" t="s">
        <v>72</v>
      </c>
      <c r="Q1" t="s">
        <v>78</v>
      </c>
      <c r="R1" t="s">
        <v>79</v>
      </c>
      <c r="S1" t="s">
        <v>80</v>
      </c>
    </row>
    <row r="2" spans="1:24" ht="21.75" customHeight="1" x14ac:dyDescent="0.25">
      <c r="A2" s="119" t="s">
        <v>61</v>
      </c>
      <c r="B2" s="120"/>
      <c r="C2" s="136"/>
      <c r="D2" s="137"/>
      <c r="E2" s="137"/>
      <c r="F2" s="137"/>
      <c r="G2" s="137"/>
      <c r="H2" s="137"/>
      <c r="I2" s="25"/>
      <c r="M2" s="4" t="s">
        <v>70</v>
      </c>
      <c r="N2" s="28" t="s">
        <v>62</v>
      </c>
      <c r="O2" s="28" t="s">
        <v>62</v>
      </c>
      <c r="P2" s="28" t="s">
        <v>68</v>
      </c>
      <c r="Q2" s="28" t="s">
        <v>81</v>
      </c>
      <c r="R2" s="28" t="s">
        <v>81</v>
      </c>
      <c r="S2" s="28" t="s">
        <v>68</v>
      </c>
    </row>
    <row r="3" spans="1:24" ht="21.75" customHeight="1" x14ac:dyDescent="0.25">
      <c r="A3" s="119" t="s">
        <v>39</v>
      </c>
      <c r="B3" s="120"/>
      <c r="C3" s="121" t="s">
        <v>69</v>
      </c>
      <c r="D3" s="122"/>
      <c r="E3" s="122"/>
      <c r="F3" s="122"/>
      <c r="G3" s="122"/>
      <c r="H3" s="122"/>
      <c r="I3" s="27"/>
      <c r="M3" s="4" t="s">
        <v>71</v>
      </c>
      <c r="N3" s="28" t="s">
        <v>63</v>
      </c>
      <c r="O3" s="28" t="s">
        <v>63</v>
      </c>
      <c r="P3" s="28"/>
      <c r="Q3" s="26"/>
      <c r="R3" s="28" t="s">
        <v>82</v>
      </c>
      <c r="S3" s="26"/>
      <c r="T3" s="26"/>
      <c r="U3" s="26"/>
      <c r="V3" s="26"/>
    </row>
    <row r="4" spans="1:24" ht="21.75" customHeight="1" x14ac:dyDescent="0.25">
      <c r="A4" s="119" t="s">
        <v>27</v>
      </c>
      <c r="B4" s="120"/>
      <c r="C4" s="121" t="s">
        <v>68</v>
      </c>
      <c r="D4" s="122"/>
      <c r="E4" s="122"/>
      <c r="F4" s="122"/>
      <c r="G4" s="122"/>
      <c r="H4" s="122"/>
      <c r="I4" s="27"/>
      <c r="M4" s="4" t="s">
        <v>72</v>
      </c>
      <c r="N4" s="26" t="s">
        <v>73</v>
      </c>
      <c r="O4" s="26" t="s">
        <v>73</v>
      </c>
      <c r="P4" s="26"/>
      <c r="Q4" s="28"/>
      <c r="R4" s="28" t="s">
        <v>83</v>
      </c>
      <c r="S4" s="28"/>
      <c r="T4" s="26"/>
      <c r="U4" s="26"/>
      <c r="V4" s="26"/>
    </row>
    <row r="5" spans="1:24" ht="24.75" customHeight="1" x14ac:dyDescent="0.25">
      <c r="A5" s="123" t="s">
        <v>64</v>
      </c>
      <c r="B5" s="120"/>
      <c r="C5" s="29"/>
      <c r="D5" s="124"/>
      <c r="E5" s="125"/>
      <c r="F5" s="125"/>
      <c r="G5" s="125"/>
      <c r="H5" s="125"/>
      <c r="I5" s="30"/>
      <c r="M5" s="4" t="s">
        <v>78</v>
      </c>
      <c r="N5" s="26" t="s">
        <v>74</v>
      </c>
      <c r="O5" s="26" t="s">
        <v>74</v>
      </c>
      <c r="P5" s="26"/>
      <c r="Q5" s="26"/>
      <c r="R5" s="28" t="s">
        <v>84</v>
      </c>
      <c r="S5" s="26"/>
      <c r="T5" s="26"/>
      <c r="U5" s="26"/>
      <c r="V5" s="26"/>
    </row>
    <row r="6" spans="1:24" ht="24.75" customHeight="1" x14ac:dyDescent="0.25">
      <c r="A6" s="123" t="s">
        <v>65</v>
      </c>
      <c r="B6" s="120"/>
      <c r="C6" s="31"/>
      <c r="D6" s="126"/>
      <c r="E6" s="127"/>
      <c r="F6" s="127"/>
      <c r="G6" s="127"/>
      <c r="H6" s="127"/>
      <c r="I6" s="32"/>
      <c r="M6" s="4" t="s">
        <v>79</v>
      </c>
      <c r="N6" s="26" t="s">
        <v>75</v>
      </c>
      <c r="O6" s="26" t="s">
        <v>75</v>
      </c>
      <c r="P6" s="26"/>
      <c r="Q6" s="26"/>
      <c r="S6" s="26"/>
    </row>
    <row r="7" spans="1:24" ht="21.75" customHeight="1" x14ac:dyDescent="0.25">
      <c r="A7" s="119" t="s">
        <v>28</v>
      </c>
      <c r="B7" s="120"/>
      <c r="C7" s="31"/>
      <c r="D7" s="126"/>
      <c r="E7" s="127"/>
      <c r="F7" s="127"/>
      <c r="G7" s="127"/>
      <c r="H7" s="127"/>
      <c r="I7" s="32"/>
      <c r="M7" s="4" t="s">
        <v>80</v>
      </c>
      <c r="N7" s="26" t="s">
        <v>66</v>
      </c>
      <c r="O7" s="26" t="s">
        <v>66</v>
      </c>
      <c r="P7" s="26"/>
      <c r="Q7" s="28"/>
      <c r="S7" s="28"/>
    </row>
    <row r="8" spans="1:24" s="36" customFormat="1" ht="20.25" customHeight="1" x14ac:dyDescent="0.25">
      <c r="A8" s="128" t="s">
        <v>67</v>
      </c>
      <c r="B8" s="129"/>
      <c r="C8" s="129"/>
      <c r="D8" s="129"/>
      <c r="E8" s="129"/>
      <c r="F8" s="129"/>
      <c r="G8" s="129"/>
      <c r="H8" s="129"/>
      <c r="I8" s="33"/>
      <c r="J8" s="34"/>
      <c r="K8" s="34"/>
      <c r="L8" s="34"/>
      <c r="M8" s="34"/>
      <c r="N8" s="28" t="s">
        <v>76</v>
      </c>
      <c r="O8" s="28" t="s">
        <v>76</v>
      </c>
      <c r="P8" s="28"/>
      <c r="Q8" s="35"/>
      <c r="R8" s="34"/>
      <c r="S8" s="35"/>
      <c r="T8" s="34"/>
      <c r="U8" s="34"/>
      <c r="V8" s="34"/>
      <c r="W8" s="34"/>
      <c r="X8" s="34"/>
    </row>
    <row r="9" spans="1:24" s="37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38"/>
      <c r="N9" s="66"/>
      <c r="O9" s="66"/>
      <c r="P9" s="66"/>
      <c r="Q9" s="38"/>
      <c r="S9" s="38"/>
    </row>
    <row r="10" spans="1:24" s="40" customFormat="1" ht="44.25" customHeight="1" x14ac:dyDescent="0.25">
      <c r="A10" s="71" t="s">
        <v>57</v>
      </c>
      <c r="B10" s="71" t="s">
        <v>58</v>
      </c>
      <c r="C10" s="71" t="s">
        <v>59</v>
      </c>
      <c r="D10" s="71" t="s">
        <v>19</v>
      </c>
      <c r="E10" s="71" t="s">
        <v>45</v>
      </c>
      <c r="F10" s="71" t="s">
        <v>48</v>
      </c>
      <c r="G10" s="131"/>
      <c r="H10" s="131"/>
      <c r="I10" s="131"/>
      <c r="M10" s="35"/>
      <c r="N10" s="28"/>
      <c r="O10" s="28"/>
      <c r="P10" s="28"/>
      <c r="Q10" s="28"/>
      <c r="S10" s="28"/>
    </row>
    <row r="11" spans="1:24" ht="75" customHeight="1" x14ac:dyDescent="0.25">
      <c r="A11" s="70">
        <v>1</v>
      </c>
      <c r="B11" s="41"/>
      <c r="C11" s="13"/>
      <c r="D11" s="42">
        <f>IF(B11&gt;=$C$5,((DAYS360(B11,C11))/30)/12,((DAYS360($C$5,C11))/30)/12)</f>
        <v>0</v>
      </c>
      <c r="E11" s="43"/>
      <c r="F11" s="43"/>
      <c r="G11" s="44"/>
      <c r="H11" s="44"/>
      <c r="I11" s="45"/>
      <c r="M11" s="28"/>
      <c r="N11" s="26"/>
      <c r="O11" s="26"/>
      <c r="P11" s="26"/>
      <c r="Q11" s="28"/>
      <c r="S11" s="28"/>
    </row>
    <row r="12" spans="1:24" ht="75" customHeight="1" x14ac:dyDescent="0.25">
      <c r="A12" s="70">
        <v>2</v>
      </c>
      <c r="B12" s="41"/>
      <c r="C12" s="41"/>
      <c r="D12" s="42">
        <f>IF(B12&gt;0,IF(B12&lt;=C11,((DAYS360(C11,C12))/30)/12,((DAYS360(B12,C12))/30)/12),0)</f>
        <v>0</v>
      </c>
      <c r="E12" s="43"/>
      <c r="F12" s="43"/>
      <c r="G12" s="44"/>
      <c r="H12" s="44"/>
      <c r="I12" s="45"/>
      <c r="M12" s="28"/>
      <c r="N12" s="28"/>
      <c r="O12" s="28"/>
      <c r="P12" s="28"/>
    </row>
    <row r="13" spans="1:24" ht="75" customHeight="1" x14ac:dyDescent="0.25">
      <c r="A13" s="70">
        <v>3</v>
      </c>
      <c r="B13" s="13"/>
      <c r="C13" s="13"/>
      <c r="D13" s="42">
        <f t="shared" ref="D13:D60" si="0">IF(B13&gt;0,IF(B13&lt;=C12,((DAYS360(C12,C13))/30)/12,((DAYS360(B13,C13))/30)/12),0)</f>
        <v>0</v>
      </c>
      <c r="E13" s="43"/>
      <c r="F13" s="43"/>
      <c r="G13" s="44"/>
      <c r="H13" s="44"/>
      <c r="I13" s="45"/>
      <c r="M13" s="28"/>
      <c r="N13" s="66"/>
      <c r="O13" s="66"/>
      <c r="P13" s="66"/>
    </row>
    <row r="14" spans="1:24" ht="75" customHeight="1" x14ac:dyDescent="0.25">
      <c r="A14" s="70">
        <v>4</v>
      </c>
      <c r="B14" s="13"/>
      <c r="C14" s="13"/>
      <c r="D14" s="42">
        <f t="shared" si="0"/>
        <v>0</v>
      </c>
      <c r="E14" s="43"/>
      <c r="F14" s="43"/>
      <c r="G14" s="44"/>
      <c r="H14" s="44"/>
      <c r="I14" s="45"/>
      <c r="M14" s="28"/>
      <c r="N14" s="28"/>
      <c r="O14" s="28"/>
      <c r="P14" s="28"/>
    </row>
    <row r="15" spans="1:24" ht="75" customHeight="1" x14ac:dyDescent="0.25">
      <c r="A15" s="70">
        <v>5</v>
      </c>
      <c r="B15" s="13"/>
      <c r="C15" s="13"/>
      <c r="D15" s="42">
        <f t="shared" si="0"/>
        <v>0</v>
      </c>
      <c r="E15" s="43"/>
      <c r="F15" s="43"/>
      <c r="G15" s="44"/>
      <c r="H15" s="44"/>
      <c r="I15" s="45"/>
      <c r="M15" s="28"/>
      <c r="N15" s="26"/>
      <c r="O15" s="26"/>
      <c r="P15" s="26"/>
    </row>
    <row r="16" spans="1:24" ht="75" customHeight="1" x14ac:dyDescent="0.25">
      <c r="A16" s="70">
        <v>6</v>
      </c>
      <c r="B16" s="13"/>
      <c r="C16" s="13"/>
      <c r="D16" s="42">
        <f t="shared" si="0"/>
        <v>0</v>
      </c>
      <c r="E16" s="43"/>
      <c r="F16" s="43"/>
      <c r="G16" s="44"/>
      <c r="H16" s="44"/>
      <c r="I16" s="45"/>
      <c r="M16" s="28"/>
      <c r="N16" s="28"/>
      <c r="O16" s="28"/>
      <c r="P16" s="28"/>
    </row>
    <row r="17" spans="1:16" ht="75" customHeight="1" x14ac:dyDescent="0.25">
      <c r="A17" s="70">
        <v>7</v>
      </c>
      <c r="B17" s="13"/>
      <c r="C17" s="13"/>
      <c r="D17" s="42">
        <f t="shared" si="0"/>
        <v>0</v>
      </c>
      <c r="E17" s="43"/>
      <c r="F17" s="43"/>
      <c r="G17" s="44"/>
      <c r="H17" s="44"/>
      <c r="I17" s="45"/>
      <c r="M17" s="28"/>
      <c r="N17" s="66"/>
      <c r="O17" s="66"/>
      <c r="P17" s="66"/>
    </row>
    <row r="18" spans="1:16" ht="75" customHeight="1" x14ac:dyDescent="0.25">
      <c r="A18" s="70">
        <v>8</v>
      </c>
      <c r="B18" s="13"/>
      <c r="C18" s="13"/>
      <c r="D18" s="42">
        <f t="shared" si="0"/>
        <v>0</v>
      </c>
      <c r="E18" s="43"/>
      <c r="F18" s="43"/>
      <c r="G18" s="44"/>
      <c r="H18" s="44"/>
      <c r="I18" s="45"/>
      <c r="M18" s="28"/>
      <c r="N18" s="28"/>
      <c r="O18" s="28"/>
      <c r="P18" s="28"/>
    </row>
    <row r="19" spans="1:16" ht="75" customHeight="1" x14ac:dyDescent="0.25">
      <c r="A19" s="70">
        <v>9</v>
      </c>
      <c r="B19" s="13"/>
      <c r="C19" s="13"/>
      <c r="D19" s="42">
        <f t="shared" si="0"/>
        <v>0</v>
      </c>
      <c r="E19" s="43"/>
      <c r="F19" s="43"/>
      <c r="G19" s="44"/>
      <c r="H19" s="44"/>
      <c r="I19" s="45"/>
      <c r="M19" s="28"/>
      <c r="N19" s="28"/>
      <c r="O19" s="28"/>
    </row>
    <row r="20" spans="1:16" ht="75" customHeight="1" x14ac:dyDescent="0.25">
      <c r="A20" s="70">
        <v>10</v>
      </c>
      <c r="B20" s="13"/>
      <c r="C20" s="13"/>
      <c r="D20" s="42">
        <f t="shared" si="0"/>
        <v>0</v>
      </c>
      <c r="E20" s="43"/>
      <c r="F20" s="43"/>
      <c r="G20" s="44"/>
      <c r="H20" s="44"/>
      <c r="I20" s="45"/>
    </row>
    <row r="21" spans="1:16" ht="75" customHeight="1" x14ac:dyDescent="0.25">
      <c r="A21" s="70">
        <v>11</v>
      </c>
      <c r="B21" s="13"/>
      <c r="C21" s="13"/>
      <c r="D21" s="42">
        <f t="shared" si="0"/>
        <v>0</v>
      </c>
      <c r="E21" s="43"/>
      <c r="F21" s="43"/>
      <c r="G21" s="44"/>
      <c r="H21" s="44"/>
      <c r="I21" s="45"/>
    </row>
    <row r="22" spans="1:16" ht="75" customHeight="1" x14ac:dyDescent="0.25">
      <c r="A22" s="70">
        <v>12</v>
      </c>
      <c r="B22" s="13"/>
      <c r="C22" s="13"/>
      <c r="D22" s="42">
        <f t="shared" si="0"/>
        <v>0</v>
      </c>
      <c r="E22" s="43"/>
      <c r="F22" s="43"/>
      <c r="G22" s="44"/>
      <c r="H22" s="44"/>
      <c r="I22" s="45"/>
    </row>
    <row r="23" spans="1:16" ht="75" customHeight="1" x14ac:dyDescent="0.25">
      <c r="A23" s="70">
        <v>13</v>
      </c>
      <c r="B23" s="13"/>
      <c r="C23" s="13"/>
      <c r="D23" s="42">
        <f t="shared" si="0"/>
        <v>0</v>
      </c>
      <c r="E23" s="43"/>
      <c r="F23" s="43"/>
      <c r="G23" s="44"/>
      <c r="H23" s="44"/>
      <c r="I23" s="45"/>
    </row>
    <row r="24" spans="1:16" ht="75" customHeight="1" x14ac:dyDescent="0.25">
      <c r="A24" s="70">
        <v>14</v>
      </c>
      <c r="B24" s="13"/>
      <c r="C24" s="13"/>
      <c r="D24" s="42">
        <f t="shared" si="0"/>
        <v>0</v>
      </c>
      <c r="E24" s="43"/>
      <c r="F24" s="43"/>
      <c r="G24" s="44"/>
      <c r="H24" s="44"/>
      <c r="I24" s="45"/>
    </row>
    <row r="25" spans="1:16" ht="75" customHeight="1" x14ac:dyDescent="0.25">
      <c r="A25" s="70">
        <v>15</v>
      </c>
      <c r="B25" s="13"/>
      <c r="C25" s="13"/>
      <c r="D25" s="42">
        <f t="shared" si="0"/>
        <v>0</v>
      </c>
      <c r="E25" s="43"/>
      <c r="F25" s="43"/>
      <c r="G25" s="44"/>
      <c r="H25" s="44"/>
      <c r="I25" s="45"/>
    </row>
    <row r="26" spans="1:16" ht="75" customHeight="1" x14ac:dyDescent="0.25">
      <c r="A26" s="70">
        <v>16</v>
      </c>
      <c r="B26" s="13"/>
      <c r="C26" s="13"/>
      <c r="D26" s="42">
        <f t="shared" si="0"/>
        <v>0</v>
      </c>
      <c r="E26" s="43"/>
      <c r="F26" s="43"/>
      <c r="G26" s="44"/>
      <c r="H26" s="44"/>
      <c r="I26" s="45"/>
    </row>
    <row r="27" spans="1:16" ht="75" customHeight="1" x14ac:dyDescent="0.25">
      <c r="A27" s="70">
        <v>17</v>
      </c>
      <c r="B27" s="13"/>
      <c r="C27" s="13"/>
      <c r="D27" s="42">
        <f t="shared" si="0"/>
        <v>0</v>
      </c>
      <c r="E27" s="43"/>
      <c r="F27" s="43"/>
      <c r="G27" s="44"/>
      <c r="H27" s="44"/>
      <c r="I27" s="45"/>
    </row>
    <row r="28" spans="1:16" ht="75" customHeight="1" x14ac:dyDescent="0.25">
      <c r="A28" s="70">
        <v>18</v>
      </c>
      <c r="B28" s="13"/>
      <c r="C28" s="13"/>
      <c r="D28" s="42">
        <f t="shared" si="0"/>
        <v>0</v>
      </c>
      <c r="E28" s="43"/>
      <c r="F28" s="43"/>
      <c r="G28" s="44"/>
      <c r="H28" s="44"/>
      <c r="I28" s="45"/>
    </row>
    <row r="29" spans="1:16" ht="75" customHeight="1" x14ac:dyDescent="0.25">
      <c r="A29" s="70">
        <v>19</v>
      </c>
      <c r="B29" s="13"/>
      <c r="C29" s="13"/>
      <c r="D29" s="42">
        <f t="shared" si="0"/>
        <v>0</v>
      </c>
      <c r="E29" s="43"/>
      <c r="F29" s="43"/>
      <c r="G29" s="44"/>
      <c r="H29" s="44"/>
      <c r="I29" s="45"/>
    </row>
    <row r="30" spans="1:16" ht="75" customHeight="1" x14ac:dyDescent="0.25">
      <c r="A30" s="70">
        <v>20</v>
      </c>
      <c r="B30" s="13"/>
      <c r="C30" s="13"/>
      <c r="D30" s="42">
        <f t="shared" si="0"/>
        <v>0</v>
      </c>
      <c r="E30" s="43"/>
      <c r="F30" s="43"/>
      <c r="G30" s="44"/>
      <c r="H30" s="44"/>
      <c r="I30" s="45"/>
    </row>
    <row r="31" spans="1:16" ht="75" customHeight="1" x14ac:dyDescent="0.25">
      <c r="A31" s="70">
        <v>21</v>
      </c>
      <c r="B31" s="13"/>
      <c r="C31" s="13"/>
      <c r="D31" s="42">
        <f t="shared" si="0"/>
        <v>0</v>
      </c>
      <c r="E31" s="43"/>
      <c r="F31" s="43"/>
      <c r="G31" s="44"/>
      <c r="H31" s="44"/>
      <c r="I31" s="45"/>
    </row>
    <row r="32" spans="1:16" ht="75" customHeight="1" x14ac:dyDescent="0.25">
      <c r="A32" s="70">
        <v>22</v>
      </c>
      <c r="B32" s="13"/>
      <c r="C32" s="13"/>
      <c r="D32" s="42">
        <f t="shared" si="0"/>
        <v>0</v>
      </c>
      <c r="E32" s="43"/>
      <c r="F32" s="43"/>
      <c r="G32" s="44"/>
      <c r="H32" s="44"/>
      <c r="I32" s="45"/>
    </row>
    <row r="33" spans="1:9" ht="75" customHeight="1" x14ac:dyDescent="0.25">
      <c r="A33" s="70">
        <v>23</v>
      </c>
      <c r="B33" s="13"/>
      <c r="C33" s="13"/>
      <c r="D33" s="42">
        <f t="shared" si="0"/>
        <v>0</v>
      </c>
      <c r="E33" s="43"/>
      <c r="F33" s="43"/>
      <c r="G33" s="44"/>
      <c r="H33" s="44"/>
      <c r="I33" s="45"/>
    </row>
    <row r="34" spans="1:9" ht="75" customHeight="1" x14ac:dyDescent="0.25">
      <c r="A34" s="70">
        <v>24</v>
      </c>
      <c r="B34" s="13"/>
      <c r="C34" s="13"/>
      <c r="D34" s="42">
        <f t="shared" si="0"/>
        <v>0</v>
      </c>
      <c r="E34" s="43"/>
      <c r="F34" s="43"/>
      <c r="G34" s="44"/>
      <c r="H34" s="44"/>
      <c r="I34" s="45"/>
    </row>
    <row r="35" spans="1:9" ht="75" customHeight="1" x14ac:dyDescent="0.25">
      <c r="A35" s="70">
        <v>25</v>
      </c>
      <c r="B35" s="13"/>
      <c r="C35" s="13"/>
      <c r="D35" s="42">
        <f t="shared" si="0"/>
        <v>0</v>
      </c>
      <c r="E35" s="43"/>
      <c r="F35" s="43"/>
      <c r="G35" s="44"/>
      <c r="H35" s="44"/>
      <c r="I35" s="45"/>
    </row>
    <row r="36" spans="1:9" ht="75" customHeight="1" x14ac:dyDescent="0.25">
      <c r="A36" s="70">
        <v>26</v>
      </c>
      <c r="B36" s="13"/>
      <c r="C36" s="13"/>
      <c r="D36" s="42">
        <f t="shared" si="0"/>
        <v>0</v>
      </c>
      <c r="E36" s="43"/>
      <c r="F36" s="43"/>
      <c r="G36" s="44"/>
      <c r="H36" s="44"/>
      <c r="I36" s="45"/>
    </row>
    <row r="37" spans="1:9" ht="75" customHeight="1" x14ac:dyDescent="0.25">
      <c r="A37" s="70">
        <v>27</v>
      </c>
      <c r="B37" s="13"/>
      <c r="C37" s="13"/>
      <c r="D37" s="42">
        <f t="shared" si="0"/>
        <v>0</v>
      </c>
      <c r="E37" s="43"/>
      <c r="F37" s="43"/>
      <c r="G37" s="44"/>
      <c r="H37" s="44"/>
      <c r="I37" s="45"/>
    </row>
    <row r="38" spans="1:9" ht="75" customHeight="1" x14ac:dyDescent="0.25">
      <c r="A38" s="70">
        <v>28</v>
      </c>
      <c r="B38" s="13"/>
      <c r="C38" s="13"/>
      <c r="D38" s="42">
        <f t="shared" si="0"/>
        <v>0</v>
      </c>
      <c r="E38" s="43"/>
      <c r="F38" s="43"/>
      <c r="G38" s="44"/>
      <c r="H38" s="44"/>
      <c r="I38" s="45"/>
    </row>
    <row r="39" spans="1:9" ht="75" customHeight="1" x14ac:dyDescent="0.25">
      <c r="A39" s="70">
        <v>29</v>
      </c>
      <c r="B39" s="13"/>
      <c r="C39" s="13"/>
      <c r="D39" s="42">
        <f t="shared" si="0"/>
        <v>0</v>
      </c>
      <c r="E39" s="43"/>
      <c r="F39" s="43"/>
      <c r="G39" s="44"/>
      <c r="H39" s="44"/>
      <c r="I39" s="45"/>
    </row>
    <row r="40" spans="1:9" ht="75" customHeight="1" x14ac:dyDescent="0.25">
      <c r="A40" s="70">
        <v>30</v>
      </c>
      <c r="B40" s="13"/>
      <c r="C40" s="13"/>
      <c r="D40" s="42">
        <f t="shared" si="0"/>
        <v>0</v>
      </c>
      <c r="E40" s="43"/>
      <c r="F40" s="43"/>
      <c r="G40" s="44"/>
      <c r="H40" s="44"/>
      <c r="I40" s="45"/>
    </row>
    <row r="41" spans="1:9" ht="75" customHeight="1" x14ac:dyDescent="0.25">
      <c r="A41" s="70">
        <v>31</v>
      </c>
      <c r="B41" s="13"/>
      <c r="C41" s="13"/>
      <c r="D41" s="42">
        <f t="shared" si="0"/>
        <v>0</v>
      </c>
      <c r="E41" s="43"/>
      <c r="F41" s="43"/>
      <c r="G41" s="44"/>
      <c r="H41" s="44"/>
      <c r="I41" s="45"/>
    </row>
    <row r="42" spans="1:9" ht="75" customHeight="1" x14ac:dyDescent="0.25">
      <c r="A42" s="70">
        <v>32</v>
      </c>
      <c r="B42" s="13"/>
      <c r="C42" s="13"/>
      <c r="D42" s="42">
        <f t="shared" si="0"/>
        <v>0</v>
      </c>
      <c r="E42" s="43"/>
      <c r="F42" s="43"/>
      <c r="G42" s="44"/>
      <c r="H42" s="44"/>
      <c r="I42" s="45"/>
    </row>
    <row r="43" spans="1:9" ht="75" customHeight="1" x14ac:dyDescent="0.25">
      <c r="A43" s="70">
        <v>33</v>
      </c>
      <c r="B43" s="13"/>
      <c r="C43" s="13"/>
      <c r="D43" s="42">
        <f t="shared" si="0"/>
        <v>0</v>
      </c>
      <c r="E43" s="43"/>
      <c r="F43" s="43"/>
      <c r="G43" s="44"/>
      <c r="H43" s="44"/>
      <c r="I43" s="45"/>
    </row>
    <row r="44" spans="1:9" ht="75" customHeight="1" x14ac:dyDescent="0.25">
      <c r="A44" s="70">
        <v>34</v>
      </c>
      <c r="B44" s="13"/>
      <c r="C44" s="13"/>
      <c r="D44" s="42">
        <f t="shared" si="0"/>
        <v>0</v>
      </c>
      <c r="E44" s="43"/>
      <c r="F44" s="43"/>
      <c r="G44" s="44"/>
      <c r="H44" s="44"/>
      <c r="I44" s="45"/>
    </row>
    <row r="45" spans="1:9" ht="75" customHeight="1" x14ac:dyDescent="0.25">
      <c r="A45" s="70">
        <v>35</v>
      </c>
      <c r="B45" s="13"/>
      <c r="C45" s="13"/>
      <c r="D45" s="42">
        <f t="shared" si="0"/>
        <v>0</v>
      </c>
      <c r="E45" s="43"/>
      <c r="F45" s="43"/>
      <c r="G45" s="44"/>
      <c r="H45" s="44"/>
      <c r="I45" s="45"/>
    </row>
    <row r="46" spans="1:9" ht="75" customHeight="1" x14ac:dyDescent="0.25">
      <c r="A46" s="70">
        <v>36</v>
      </c>
      <c r="B46" s="13"/>
      <c r="C46" s="13"/>
      <c r="D46" s="42">
        <f>IF(B46&gt;0,IF(B46&lt;=C45,((DAYS360(C45,C46))/30)/12,((DAYS360(B46,C46))/30)/12),0)</f>
        <v>0</v>
      </c>
      <c r="E46" s="43"/>
      <c r="F46" s="43"/>
      <c r="G46" s="44"/>
      <c r="H46" s="44"/>
      <c r="I46" s="45"/>
    </row>
    <row r="47" spans="1:9" ht="75" customHeight="1" x14ac:dyDescent="0.25">
      <c r="A47" s="70">
        <v>37</v>
      </c>
      <c r="B47" s="13"/>
      <c r="C47" s="13"/>
      <c r="D47" s="42">
        <f t="shared" si="0"/>
        <v>0</v>
      </c>
      <c r="E47" s="43"/>
      <c r="F47" s="43"/>
      <c r="G47" s="44"/>
      <c r="H47" s="44"/>
      <c r="I47" s="45"/>
    </row>
    <row r="48" spans="1:9" ht="75" customHeight="1" x14ac:dyDescent="0.25">
      <c r="A48" s="70">
        <v>38</v>
      </c>
      <c r="B48" s="13"/>
      <c r="C48" s="13"/>
      <c r="D48" s="42">
        <f>IF(B48&gt;0,IF(B48&lt;=C47,((DAYS360(C47,C48))/30)/12,((DAYS360(B48,C48))/30)/12),0)</f>
        <v>0</v>
      </c>
      <c r="E48" s="43"/>
      <c r="F48" s="43"/>
      <c r="G48" s="44"/>
      <c r="H48" s="44"/>
      <c r="I48" s="45"/>
    </row>
    <row r="49" spans="1:9" ht="75" customHeight="1" x14ac:dyDescent="0.25">
      <c r="A49" s="70">
        <v>39</v>
      </c>
      <c r="B49" s="13"/>
      <c r="C49" s="13"/>
      <c r="D49" s="42">
        <f>IF(B49&gt;0,IF(B49&lt;=C48,((DAYS360(C48,C49))/30)/12,((DAYS360(B49,C49))/30)/12),0)</f>
        <v>0</v>
      </c>
      <c r="E49" s="43"/>
      <c r="F49" s="43"/>
      <c r="G49" s="44"/>
      <c r="H49" s="44"/>
      <c r="I49" s="45"/>
    </row>
    <row r="50" spans="1:9" ht="75" customHeight="1" x14ac:dyDescent="0.25">
      <c r="A50" s="70">
        <v>40</v>
      </c>
      <c r="B50" s="13"/>
      <c r="C50" s="13"/>
      <c r="D50" s="42">
        <f t="shared" si="0"/>
        <v>0</v>
      </c>
      <c r="E50" s="43"/>
      <c r="F50" s="43"/>
      <c r="G50" s="44"/>
      <c r="H50" s="44"/>
      <c r="I50" s="45"/>
    </row>
    <row r="51" spans="1:9" ht="75" customHeight="1" x14ac:dyDescent="0.25">
      <c r="A51" s="70">
        <v>41</v>
      </c>
      <c r="B51" s="13"/>
      <c r="C51" s="13"/>
      <c r="D51" s="42">
        <f>IF(B51&gt;0,IF(B51&lt;=C50,((DAYS360(C50,C51))/30)/12,((DAYS360(B51,C51))/30)/12),0)</f>
        <v>0</v>
      </c>
      <c r="E51" s="43"/>
      <c r="F51" s="43"/>
      <c r="G51" s="44"/>
      <c r="H51" s="44"/>
      <c r="I51" s="45"/>
    </row>
    <row r="52" spans="1:9" ht="75" customHeight="1" x14ac:dyDescent="0.25">
      <c r="A52" s="70">
        <v>42</v>
      </c>
      <c r="B52" s="13"/>
      <c r="C52" s="13"/>
      <c r="D52" s="42">
        <f t="shared" si="0"/>
        <v>0</v>
      </c>
      <c r="E52" s="43"/>
      <c r="F52" s="43"/>
      <c r="G52" s="44"/>
      <c r="H52" s="44"/>
      <c r="I52" s="45"/>
    </row>
    <row r="53" spans="1:9" ht="75" customHeight="1" x14ac:dyDescent="0.25">
      <c r="A53" s="70">
        <v>43</v>
      </c>
      <c r="B53" s="13"/>
      <c r="C53" s="13"/>
      <c r="D53" s="42">
        <f t="shared" si="0"/>
        <v>0</v>
      </c>
      <c r="E53" s="43"/>
      <c r="F53" s="43"/>
      <c r="G53" s="44"/>
      <c r="H53" s="44"/>
      <c r="I53" s="45"/>
    </row>
    <row r="54" spans="1:9" ht="75" customHeight="1" x14ac:dyDescent="0.25">
      <c r="A54" s="70">
        <v>44</v>
      </c>
      <c r="B54" s="13"/>
      <c r="C54" s="13"/>
      <c r="D54" s="42">
        <f t="shared" si="0"/>
        <v>0</v>
      </c>
      <c r="E54" s="43"/>
      <c r="F54" s="43"/>
      <c r="G54" s="44"/>
      <c r="H54" s="44"/>
      <c r="I54" s="45"/>
    </row>
    <row r="55" spans="1:9" ht="75" customHeight="1" x14ac:dyDescent="0.25">
      <c r="A55" s="70">
        <v>45</v>
      </c>
      <c r="B55" s="13"/>
      <c r="C55" s="13"/>
      <c r="D55" s="42">
        <f t="shared" si="0"/>
        <v>0</v>
      </c>
      <c r="E55" s="43"/>
      <c r="F55" s="43"/>
      <c r="G55" s="44"/>
      <c r="H55" s="44"/>
      <c r="I55" s="45"/>
    </row>
    <row r="56" spans="1:9" ht="75" customHeight="1" x14ac:dyDescent="0.25">
      <c r="A56" s="70">
        <v>46</v>
      </c>
      <c r="B56" s="13"/>
      <c r="C56" s="13"/>
      <c r="D56" s="42">
        <f t="shared" si="0"/>
        <v>0</v>
      </c>
      <c r="E56" s="43"/>
      <c r="F56" s="43"/>
      <c r="G56" s="44"/>
      <c r="H56" s="44"/>
      <c r="I56" s="45"/>
    </row>
    <row r="57" spans="1:9" ht="75" customHeight="1" x14ac:dyDescent="0.25">
      <c r="A57" s="70">
        <v>47</v>
      </c>
      <c r="B57" s="13"/>
      <c r="C57" s="13"/>
      <c r="D57" s="42">
        <f t="shared" si="0"/>
        <v>0</v>
      </c>
      <c r="E57" s="43"/>
      <c r="F57" s="43"/>
      <c r="G57" s="44"/>
      <c r="H57" s="44"/>
      <c r="I57" s="45"/>
    </row>
    <row r="58" spans="1:9" ht="75" customHeight="1" x14ac:dyDescent="0.25">
      <c r="A58" s="70">
        <v>48</v>
      </c>
      <c r="B58" s="13"/>
      <c r="C58" s="13"/>
      <c r="D58" s="42">
        <f t="shared" si="0"/>
        <v>0</v>
      </c>
      <c r="E58" s="43"/>
      <c r="F58" s="43"/>
      <c r="G58" s="44"/>
      <c r="H58" s="44"/>
      <c r="I58" s="45"/>
    </row>
    <row r="59" spans="1:9" ht="75" customHeight="1" x14ac:dyDescent="0.25">
      <c r="A59" s="70">
        <v>49</v>
      </c>
      <c r="B59" s="13"/>
      <c r="C59" s="13"/>
      <c r="D59" s="42">
        <f t="shared" si="0"/>
        <v>0</v>
      </c>
      <c r="E59" s="43"/>
      <c r="F59" s="43"/>
      <c r="G59" s="44"/>
      <c r="H59" s="44"/>
      <c r="I59" s="45"/>
    </row>
    <row r="60" spans="1:9" ht="75" customHeight="1" x14ac:dyDescent="0.25">
      <c r="A60" s="70">
        <v>50</v>
      </c>
      <c r="B60" s="13"/>
      <c r="C60" s="13"/>
      <c r="D60" s="42">
        <f t="shared" si="0"/>
        <v>0</v>
      </c>
      <c r="E60" s="43"/>
      <c r="F60" s="43"/>
      <c r="G60" s="44"/>
      <c r="H60" s="44"/>
      <c r="I60" s="45"/>
    </row>
    <row r="61" spans="1:9" hidden="1" x14ac:dyDescent="0.25">
      <c r="A61" s="70"/>
      <c r="B61" s="2"/>
      <c r="C61" s="2"/>
      <c r="D61" s="46">
        <f>SUM(D11:D60)</f>
        <v>0</v>
      </c>
      <c r="E61" s="47"/>
      <c r="F61" s="47"/>
      <c r="G61" s="48"/>
      <c r="H61" s="48"/>
      <c r="I61" s="3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3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12" sqref="C1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24"/>
      <c r="M1" t="s">
        <v>60</v>
      </c>
      <c r="N1" t="s">
        <v>70</v>
      </c>
      <c r="O1" t="s">
        <v>71</v>
      </c>
      <c r="P1" t="s">
        <v>72</v>
      </c>
      <c r="Q1" t="s">
        <v>78</v>
      </c>
      <c r="R1" t="s">
        <v>79</v>
      </c>
      <c r="S1" t="s">
        <v>80</v>
      </c>
    </row>
    <row r="2" spans="1:24" ht="21.75" customHeight="1" x14ac:dyDescent="0.25">
      <c r="A2" s="119" t="s">
        <v>61</v>
      </c>
      <c r="B2" s="120"/>
      <c r="C2" s="136"/>
      <c r="D2" s="137"/>
      <c r="E2" s="137"/>
      <c r="F2" s="137"/>
      <c r="G2" s="137"/>
      <c r="H2" s="137"/>
      <c r="I2" s="25"/>
      <c r="M2" s="4" t="s">
        <v>70</v>
      </c>
      <c r="N2" s="28" t="s">
        <v>62</v>
      </c>
      <c r="O2" s="28" t="s">
        <v>62</v>
      </c>
      <c r="P2" s="28" t="s">
        <v>68</v>
      </c>
      <c r="Q2" s="28" t="s">
        <v>81</v>
      </c>
      <c r="R2" s="28" t="s">
        <v>81</v>
      </c>
      <c r="S2" s="28" t="s">
        <v>68</v>
      </c>
    </row>
    <row r="3" spans="1:24" ht="21.75" customHeight="1" x14ac:dyDescent="0.25">
      <c r="A3" s="119" t="s">
        <v>39</v>
      </c>
      <c r="B3" s="120"/>
      <c r="C3" s="121" t="s">
        <v>69</v>
      </c>
      <c r="D3" s="122"/>
      <c r="E3" s="122"/>
      <c r="F3" s="122"/>
      <c r="G3" s="122"/>
      <c r="H3" s="122"/>
      <c r="I3" s="27"/>
      <c r="M3" s="4" t="s">
        <v>71</v>
      </c>
      <c r="N3" s="28" t="s">
        <v>63</v>
      </c>
      <c r="O3" s="28" t="s">
        <v>63</v>
      </c>
      <c r="P3" s="28"/>
      <c r="Q3" s="26"/>
      <c r="R3" s="28" t="s">
        <v>82</v>
      </c>
      <c r="S3" s="26"/>
      <c r="T3" s="26"/>
      <c r="U3" s="26"/>
      <c r="V3" s="26"/>
    </row>
    <row r="4" spans="1:24" ht="21.75" customHeight="1" x14ac:dyDescent="0.25">
      <c r="A4" s="119" t="s">
        <v>27</v>
      </c>
      <c r="B4" s="120"/>
      <c r="C4" s="121" t="s">
        <v>68</v>
      </c>
      <c r="D4" s="122"/>
      <c r="E4" s="122"/>
      <c r="F4" s="122"/>
      <c r="G4" s="122"/>
      <c r="H4" s="122"/>
      <c r="I4" s="27"/>
      <c r="M4" s="4" t="s">
        <v>72</v>
      </c>
      <c r="N4" s="26" t="s">
        <v>73</v>
      </c>
      <c r="O4" s="26" t="s">
        <v>73</v>
      </c>
      <c r="P4" s="26"/>
      <c r="Q4" s="28"/>
      <c r="R4" s="28" t="s">
        <v>83</v>
      </c>
      <c r="S4" s="28"/>
      <c r="T4" s="26"/>
      <c r="U4" s="26"/>
      <c r="V4" s="26"/>
    </row>
    <row r="5" spans="1:24" ht="24.75" customHeight="1" x14ac:dyDescent="0.25">
      <c r="A5" s="123" t="s">
        <v>64</v>
      </c>
      <c r="B5" s="120"/>
      <c r="C5" s="29"/>
      <c r="D5" s="124"/>
      <c r="E5" s="125"/>
      <c r="F5" s="125"/>
      <c r="G5" s="125"/>
      <c r="H5" s="125"/>
      <c r="I5" s="30"/>
      <c r="M5" s="4" t="s">
        <v>78</v>
      </c>
      <c r="N5" s="26" t="s">
        <v>74</v>
      </c>
      <c r="O5" s="26" t="s">
        <v>74</v>
      </c>
      <c r="P5" s="26"/>
      <c r="Q5" s="26"/>
      <c r="R5" s="28" t="s">
        <v>84</v>
      </c>
      <c r="S5" s="26"/>
      <c r="T5" s="26"/>
      <c r="U5" s="26"/>
      <c r="V5" s="26"/>
    </row>
    <row r="6" spans="1:24" ht="24.75" customHeight="1" x14ac:dyDescent="0.25">
      <c r="A6" s="123" t="s">
        <v>65</v>
      </c>
      <c r="B6" s="120"/>
      <c r="C6" s="31"/>
      <c r="D6" s="126"/>
      <c r="E6" s="127"/>
      <c r="F6" s="127"/>
      <c r="G6" s="127"/>
      <c r="H6" s="127"/>
      <c r="I6" s="32"/>
      <c r="M6" s="4" t="s">
        <v>79</v>
      </c>
      <c r="N6" s="26" t="s">
        <v>75</v>
      </c>
      <c r="O6" s="26" t="s">
        <v>75</v>
      </c>
      <c r="P6" s="26"/>
      <c r="Q6" s="26"/>
      <c r="S6" s="26"/>
    </row>
    <row r="7" spans="1:24" ht="21.75" customHeight="1" x14ac:dyDescent="0.25">
      <c r="A7" s="119" t="s">
        <v>28</v>
      </c>
      <c r="B7" s="120"/>
      <c r="C7" s="31"/>
      <c r="D7" s="126"/>
      <c r="E7" s="127"/>
      <c r="F7" s="127"/>
      <c r="G7" s="127"/>
      <c r="H7" s="127"/>
      <c r="I7" s="32"/>
      <c r="M7" s="4" t="s">
        <v>80</v>
      </c>
      <c r="N7" s="26" t="s">
        <v>66</v>
      </c>
      <c r="O7" s="26" t="s">
        <v>66</v>
      </c>
      <c r="P7" s="26"/>
      <c r="Q7" s="28"/>
      <c r="S7" s="28"/>
    </row>
    <row r="8" spans="1:24" s="36" customFormat="1" ht="20.25" customHeight="1" x14ac:dyDescent="0.25">
      <c r="A8" s="128" t="s">
        <v>67</v>
      </c>
      <c r="B8" s="129"/>
      <c r="C8" s="129"/>
      <c r="D8" s="129"/>
      <c r="E8" s="129"/>
      <c r="F8" s="129"/>
      <c r="G8" s="129"/>
      <c r="H8" s="129"/>
      <c r="I8" s="33"/>
      <c r="J8" s="34"/>
      <c r="K8" s="34"/>
      <c r="L8" s="34"/>
      <c r="M8" s="34"/>
      <c r="N8" s="28" t="s">
        <v>76</v>
      </c>
      <c r="O8" s="28" t="s">
        <v>76</v>
      </c>
      <c r="P8" s="28"/>
      <c r="Q8" s="35"/>
      <c r="R8" s="34"/>
      <c r="S8" s="35"/>
      <c r="T8" s="34"/>
      <c r="U8" s="34"/>
      <c r="V8" s="34"/>
      <c r="W8" s="34"/>
      <c r="X8" s="34"/>
    </row>
    <row r="9" spans="1:24" s="37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38"/>
      <c r="N9" s="66"/>
      <c r="O9" s="66"/>
      <c r="P9" s="66"/>
      <c r="Q9" s="38"/>
      <c r="S9" s="38"/>
    </row>
    <row r="10" spans="1:24" s="40" customFormat="1" ht="44.25" customHeight="1" x14ac:dyDescent="0.25">
      <c r="A10" s="71" t="s">
        <v>57</v>
      </c>
      <c r="B10" s="71" t="s">
        <v>58</v>
      </c>
      <c r="C10" s="71" t="s">
        <v>59</v>
      </c>
      <c r="D10" s="71" t="s">
        <v>19</v>
      </c>
      <c r="E10" s="71" t="s">
        <v>45</v>
      </c>
      <c r="F10" s="71" t="s">
        <v>48</v>
      </c>
      <c r="G10" s="131"/>
      <c r="H10" s="131"/>
      <c r="I10" s="131"/>
      <c r="M10" s="35"/>
      <c r="N10" s="28"/>
      <c r="O10" s="28"/>
      <c r="P10" s="28"/>
      <c r="Q10" s="28"/>
      <c r="S10" s="28"/>
    </row>
    <row r="11" spans="1:24" ht="75" customHeight="1" x14ac:dyDescent="0.25">
      <c r="A11" s="70">
        <v>1</v>
      </c>
      <c r="B11" s="41"/>
      <c r="C11" s="13"/>
      <c r="D11" s="42">
        <f>IF(B11&gt;=$C$5,((DAYS360(B11,C11))/30)/12,((DAYS360($C$5,C11))/30)/12)</f>
        <v>0</v>
      </c>
      <c r="E11" s="43"/>
      <c r="F11" s="43"/>
      <c r="G11" s="44"/>
      <c r="H11" s="44"/>
      <c r="I11" s="45"/>
      <c r="M11" s="28"/>
      <c r="N11" s="26"/>
      <c r="O11" s="26"/>
      <c r="P11" s="26"/>
      <c r="Q11" s="28"/>
      <c r="S11" s="28"/>
    </row>
    <row r="12" spans="1:24" ht="75" customHeight="1" x14ac:dyDescent="0.25">
      <c r="A12" s="70">
        <v>2</v>
      </c>
      <c r="B12" s="41"/>
      <c r="C12" s="41"/>
      <c r="D12" s="42">
        <f>IF(B12&gt;0,IF(B12&lt;=C11,((DAYS360(C11,C12))/30)/12,((DAYS360(B12,C12))/30)/12),0)</f>
        <v>0</v>
      </c>
      <c r="E12" s="43"/>
      <c r="F12" s="43"/>
      <c r="G12" s="44"/>
      <c r="H12" s="44"/>
      <c r="I12" s="45"/>
      <c r="M12" s="28"/>
      <c r="N12" s="28"/>
      <c r="O12" s="28"/>
      <c r="P12" s="28"/>
    </row>
    <row r="13" spans="1:24" ht="75" customHeight="1" x14ac:dyDescent="0.25">
      <c r="A13" s="70">
        <v>3</v>
      </c>
      <c r="B13" s="13"/>
      <c r="C13" s="13"/>
      <c r="D13" s="42">
        <f t="shared" ref="D13:D60" si="0">IF(B13&gt;0,IF(B13&lt;=C12,((DAYS360(C12,C13))/30)/12,((DAYS360(B13,C13))/30)/12),0)</f>
        <v>0</v>
      </c>
      <c r="E13" s="43"/>
      <c r="F13" s="43"/>
      <c r="G13" s="44"/>
      <c r="H13" s="44"/>
      <c r="I13" s="45"/>
      <c r="M13" s="28"/>
      <c r="N13" s="66"/>
      <c r="O13" s="66"/>
      <c r="P13" s="66"/>
    </row>
    <row r="14" spans="1:24" ht="75" customHeight="1" x14ac:dyDescent="0.25">
      <c r="A14" s="70">
        <v>4</v>
      </c>
      <c r="B14" s="13"/>
      <c r="C14" s="13"/>
      <c r="D14" s="42">
        <f t="shared" si="0"/>
        <v>0</v>
      </c>
      <c r="E14" s="43"/>
      <c r="F14" s="43"/>
      <c r="G14" s="44"/>
      <c r="H14" s="44"/>
      <c r="I14" s="45"/>
      <c r="M14" s="28"/>
      <c r="N14" s="28"/>
      <c r="O14" s="28"/>
      <c r="P14" s="28"/>
    </row>
    <row r="15" spans="1:24" ht="75" customHeight="1" x14ac:dyDescent="0.25">
      <c r="A15" s="70">
        <v>5</v>
      </c>
      <c r="B15" s="13"/>
      <c r="C15" s="13"/>
      <c r="D15" s="42">
        <f t="shared" si="0"/>
        <v>0</v>
      </c>
      <c r="E15" s="43"/>
      <c r="F15" s="43"/>
      <c r="G15" s="44"/>
      <c r="H15" s="44"/>
      <c r="I15" s="45"/>
      <c r="M15" s="28"/>
      <c r="N15" s="26"/>
      <c r="O15" s="26"/>
      <c r="P15" s="26"/>
    </row>
    <row r="16" spans="1:24" ht="75" customHeight="1" x14ac:dyDescent="0.25">
      <c r="A16" s="70">
        <v>6</v>
      </c>
      <c r="B16" s="13"/>
      <c r="C16" s="13"/>
      <c r="D16" s="42">
        <f t="shared" si="0"/>
        <v>0</v>
      </c>
      <c r="E16" s="43"/>
      <c r="F16" s="43"/>
      <c r="G16" s="44"/>
      <c r="H16" s="44"/>
      <c r="I16" s="45"/>
      <c r="M16" s="28"/>
      <c r="N16" s="28"/>
      <c r="O16" s="28"/>
      <c r="P16" s="28"/>
    </row>
    <row r="17" spans="1:16" ht="75" customHeight="1" x14ac:dyDescent="0.25">
      <c r="A17" s="70">
        <v>7</v>
      </c>
      <c r="B17" s="13"/>
      <c r="C17" s="13"/>
      <c r="D17" s="42">
        <f t="shared" si="0"/>
        <v>0</v>
      </c>
      <c r="E17" s="43"/>
      <c r="F17" s="43"/>
      <c r="G17" s="44"/>
      <c r="H17" s="44"/>
      <c r="I17" s="45"/>
      <c r="M17" s="28"/>
      <c r="N17" s="66"/>
      <c r="O17" s="66"/>
      <c r="P17" s="66"/>
    </row>
    <row r="18" spans="1:16" ht="75" customHeight="1" x14ac:dyDescent="0.25">
      <c r="A18" s="70">
        <v>8</v>
      </c>
      <c r="B18" s="13"/>
      <c r="C18" s="13"/>
      <c r="D18" s="42">
        <f t="shared" si="0"/>
        <v>0</v>
      </c>
      <c r="E18" s="43"/>
      <c r="F18" s="43"/>
      <c r="G18" s="44"/>
      <c r="H18" s="44"/>
      <c r="I18" s="45"/>
      <c r="M18" s="28"/>
      <c r="N18" s="28"/>
      <c r="O18" s="28"/>
      <c r="P18" s="28"/>
    </row>
    <row r="19" spans="1:16" ht="75" customHeight="1" x14ac:dyDescent="0.25">
      <c r="A19" s="70">
        <v>9</v>
      </c>
      <c r="B19" s="13"/>
      <c r="C19" s="13"/>
      <c r="D19" s="42">
        <f t="shared" si="0"/>
        <v>0</v>
      </c>
      <c r="E19" s="43"/>
      <c r="F19" s="43"/>
      <c r="G19" s="44"/>
      <c r="H19" s="44"/>
      <c r="I19" s="45"/>
      <c r="M19" s="28"/>
      <c r="N19" s="28"/>
      <c r="O19" s="28"/>
    </row>
    <row r="20" spans="1:16" ht="75" customHeight="1" x14ac:dyDescent="0.25">
      <c r="A20" s="70">
        <v>10</v>
      </c>
      <c r="B20" s="13"/>
      <c r="C20" s="13"/>
      <c r="D20" s="42">
        <f t="shared" si="0"/>
        <v>0</v>
      </c>
      <c r="E20" s="43"/>
      <c r="F20" s="43"/>
      <c r="G20" s="44"/>
      <c r="H20" s="44"/>
      <c r="I20" s="45"/>
    </row>
    <row r="21" spans="1:16" ht="75" customHeight="1" x14ac:dyDescent="0.25">
      <c r="A21" s="70">
        <v>11</v>
      </c>
      <c r="B21" s="13"/>
      <c r="C21" s="13"/>
      <c r="D21" s="42">
        <f t="shared" si="0"/>
        <v>0</v>
      </c>
      <c r="E21" s="43"/>
      <c r="F21" s="43"/>
      <c r="G21" s="44"/>
      <c r="H21" s="44"/>
      <c r="I21" s="45"/>
    </row>
    <row r="22" spans="1:16" ht="75" customHeight="1" x14ac:dyDescent="0.25">
      <c r="A22" s="70">
        <v>12</v>
      </c>
      <c r="B22" s="13"/>
      <c r="C22" s="13"/>
      <c r="D22" s="42">
        <f t="shared" si="0"/>
        <v>0</v>
      </c>
      <c r="E22" s="43"/>
      <c r="F22" s="43"/>
      <c r="G22" s="44"/>
      <c r="H22" s="44"/>
      <c r="I22" s="45"/>
    </row>
    <row r="23" spans="1:16" ht="75" customHeight="1" x14ac:dyDescent="0.25">
      <c r="A23" s="70">
        <v>13</v>
      </c>
      <c r="B23" s="13"/>
      <c r="C23" s="13"/>
      <c r="D23" s="42">
        <f t="shared" si="0"/>
        <v>0</v>
      </c>
      <c r="E23" s="43"/>
      <c r="F23" s="43"/>
      <c r="G23" s="44"/>
      <c r="H23" s="44"/>
      <c r="I23" s="45"/>
    </row>
    <row r="24" spans="1:16" ht="75" customHeight="1" x14ac:dyDescent="0.25">
      <c r="A24" s="70">
        <v>14</v>
      </c>
      <c r="B24" s="13"/>
      <c r="C24" s="13"/>
      <c r="D24" s="42">
        <f t="shared" si="0"/>
        <v>0</v>
      </c>
      <c r="E24" s="43"/>
      <c r="F24" s="43"/>
      <c r="G24" s="44"/>
      <c r="H24" s="44"/>
      <c r="I24" s="45"/>
    </row>
    <row r="25" spans="1:16" ht="75" customHeight="1" x14ac:dyDescent="0.25">
      <c r="A25" s="70">
        <v>15</v>
      </c>
      <c r="B25" s="13"/>
      <c r="C25" s="13"/>
      <c r="D25" s="42">
        <f t="shared" si="0"/>
        <v>0</v>
      </c>
      <c r="E25" s="43"/>
      <c r="F25" s="43"/>
      <c r="G25" s="44"/>
      <c r="H25" s="44"/>
      <c r="I25" s="45"/>
    </row>
    <row r="26" spans="1:16" ht="75" customHeight="1" x14ac:dyDescent="0.25">
      <c r="A26" s="70">
        <v>16</v>
      </c>
      <c r="B26" s="13"/>
      <c r="C26" s="13"/>
      <c r="D26" s="42">
        <f t="shared" si="0"/>
        <v>0</v>
      </c>
      <c r="E26" s="43"/>
      <c r="F26" s="43"/>
      <c r="G26" s="44"/>
      <c r="H26" s="44"/>
      <c r="I26" s="45"/>
    </row>
    <row r="27" spans="1:16" ht="75" customHeight="1" x14ac:dyDescent="0.25">
      <c r="A27" s="70">
        <v>17</v>
      </c>
      <c r="B27" s="13"/>
      <c r="C27" s="13"/>
      <c r="D27" s="42">
        <f t="shared" si="0"/>
        <v>0</v>
      </c>
      <c r="E27" s="43"/>
      <c r="F27" s="43"/>
      <c r="G27" s="44"/>
      <c r="H27" s="44"/>
      <c r="I27" s="45"/>
    </row>
    <row r="28" spans="1:16" ht="75" customHeight="1" x14ac:dyDescent="0.25">
      <c r="A28" s="70">
        <v>18</v>
      </c>
      <c r="B28" s="13"/>
      <c r="C28" s="13"/>
      <c r="D28" s="42">
        <f t="shared" si="0"/>
        <v>0</v>
      </c>
      <c r="E28" s="43"/>
      <c r="F28" s="43"/>
      <c r="G28" s="44"/>
      <c r="H28" s="44"/>
      <c r="I28" s="45"/>
    </row>
    <row r="29" spans="1:16" ht="75" customHeight="1" x14ac:dyDescent="0.25">
      <c r="A29" s="70">
        <v>19</v>
      </c>
      <c r="B29" s="13"/>
      <c r="C29" s="13"/>
      <c r="D29" s="42">
        <f t="shared" si="0"/>
        <v>0</v>
      </c>
      <c r="E29" s="43"/>
      <c r="F29" s="43"/>
      <c r="G29" s="44"/>
      <c r="H29" s="44"/>
      <c r="I29" s="45"/>
    </row>
    <row r="30" spans="1:16" ht="75" customHeight="1" x14ac:dyDescent="0.25">
      <c r="A30" s="70">
        <v>20</v>
      </c>
      <c r="B30" s="13"/>
      <c r="C30" s="13"/>
      <c r="D30" s="42">
        <f t="shared" si="0"/>
        <v>0</v>
      </c>
      <c r="E30" s="43"/>
      <c r="F30" s="43"/>
      <c r="G30" s="44"/>
      <c r="H30" s="44"/>
      <c r="I30" s="45"/>
    </row>
    <row r="31" spans="1:16" ht="75" customHeight="1" x14ac:dyDescent="0.25">
      <c r="A31" s="70">
        <v>21</v>
      </c>
      <c r="B31" s="13"/>
      <c r="C31" s="13"/>
      <c r="D31" s="42">
        <f t="shared" si="0"/>
        <v>0</v>
      </c>
      <c r="E31" s="43"/>
      <c r="F31" s="43"/>
      <c r="G31" s="44"/>
      <c r="H31" s="44"/>
      <c r="I31" s="45"/>
    </row>
    <row r="32" spans="1:16" ht="75" customHeight="1" x14ac:dyDescent="0.25">
      <c r="A32" s="70">
        <v>22</v>
      </c>
      <c r="B32" s="13"/>
      <c r="C32" s="13"/>
      <c r="D32" s="42">
        <f t="shared" si="0"/>
        <v>0</v>
      </c>
      <c r="E32" s="43"/>
      <c r="F32" s="43"/>
      <c r="G32" s="44"/>
      <c r="H32" s="44"/>
      <c r="I32" s="45"/>
    </row>
    <row r="33" spans="1:9" ht="75" customHeight="1" x14ac:dyDescent="0.25">
      <c r="A33" s="70">
        <v>23</v>
      </c>
      <c r="B33" s="13"/>
      <c r="C33" s="13"/>
      <c r="D33" s="42">
        <f t="shared" si="0"/>
        <v>0</v>
      </c>
      <c r="E33" s="43"/>
      <c r="F33" s="43"/>
      <c r="G33" s="44"/>
      <c r="H33" s="44"/>
      <c r="I33" s="45"/>
    </row>
    <row r="34" spans="1:9" ht="75" customHeight="1" x14ac:dyDescent="0.25">
      <c r="A34" s="70">
        <v>24</v>
      </c>
      <c r="B34" s="13"/>
      <c r="C34" s="13"/>
      <c r="D34" s="42">
        <f t="shared" si="0"/>
        <v>0</v>
      </c>
      <c r="E34" s="43"/>
      <c r="F34" s="43"/>
      <c r="G34" s="44"/>
      <c r="H34" s="44"/>
      <c r="I34" s="45"/>
    </row>
    <row r="35" spans="1:9" ht="75" customHeight="1" x14ac:dyDescent="0.25">
      <c r="A35" s="70">
        <v>25</v>
      </c>
      <c r="B35" s="13"/>
      <c r="C35" s="13"/>
      <c r="D35" s="42">
        <f t="shared" si="0"/>
        <v>0</v>
      </c>
      <c r="E35" s="43"/>
      <c r="F35" s="43"/>
      <c r="G35" s="44"/>
      <c r="H35" s="44"/>
      <c r="I35" s="45"/>
    </row>
    <row r="36" spans="1:9" ht="75" customHeight="1" x14ac:dyDescent="0.25">
      <c r="A36" s="70">
        <v>26</v>
      </c>
      <c r="B36" s="13"/>
      <c r="C36" s="13"/>
      <c r="D36" s="42">
        <f t="shared" si="0"/>
        <v>0</v>
      </c>
      <c r="E36" s="43"/>
      <c r="F36" s="43"/>
      <c r="G36" s="44"/>
      <c r="H36" s="44"/>
      <c r="I36" s="45"/>
    </row>
    <row r="37" spans="1:9" ht="75" customHeight="1" x14ac:dyDescent="0.25">
      <c r="A37" s="70">
        <v>27</v>
      </c>
      <c r="B37" s="13"/>
      <c r="C37" s="13"/>
      <c r="D37" s="42">
        <f t="shared" si="0"/>
        <v>0</v>
      </c>
      <c r="E37" s="43"/>
      <c r="F37" s="43"/>
      <c r="G37" s="44"/>
      <c r="H37" s="44"/>
      <c r="I37" s="45"/>
    </row>
    <row r="38" spans="1:9" ht="75" customHeight="1" x14ac:dyDescent="0.25">
      <c r="A38" s="70">
        <v>28</v>
      </c>
      <c r="B38" s="13"/>
      <c r="C38" s="13"/>
      <c r="D38" s="42">
        <f t="shared" si="0"/>
        <v>0</v>
      </c>
      <c r="E38" s="43"/>
      <c r="F38" s="43"/>
      <c r="G38" s="44"/>
      <c r="H38" s="44"/>
      <c r="I38" s="45"/>
    </row>
    <row r="39" spans="1:9" ht="75" customHeight="1" x14ac:dyDescent="0.25">
      <c r="A39" s="70">
        <v>29</v>
      </c>
      <c r="B39" s="13"/>
      <c r="C39" s="13"/>
      <c r="D39" s="42">
        <f t="shared" si="0"/>
        <v>0</v>
      </c>
      <c r="E39" s="43"/>
      <c r="F39" s="43"/>
      <c r="G39" s="44"/>
      <c r="H39" s="44"/>
      <c r="I39" s="45"/>
    </row>
    <row r="40" spans="1:9" ht="75" customHeight="1" x14ac:dyDescent="0.25">
      <c r="A40" s="70">
        <v>30</v>
      </c>
      <c r="B40" s="13"/>
      <c r="C40" s="13"/>
      <c r="D40" s="42">
        <f t="shared" si="0"/>
        <v>0</v>
      </c>
      <c r="E40" s="43"/>
      <c r="F40" s="43"/>
      <c r="G40" s="44"/>
      <c r="H40" s="44"/>
      <c r="I40" s="45"/>
    </row>
    <row r="41" spans="1:9" ht="75" customHeight="1" x14ac:dyDescent="0.25">
      <c r="A41" s="70">
        <v>31</v>
      </c>
      <c r="B41" s="13"/>
      <c r="C41" s="13"/>
      <c r="D41" s="42">
        <f t="shared" si="0"/>
        <v>0</v>
      </c>
      <c r="E41" s="43"/>
      <c r="F41" s="43"/>
      <c r="G41" s="44"/>
      <c r="H41" s="44"/>
      <c r="I41" s="45"/>
    </row>
    <row r="42" spans="1:9" ht="75" customHeight="1" x14ac:dyDescent="0.25">
      <c r="A42" s="70">
        <v>32</v>
      </c>
      <c r="B42" s="13"/>
      <c r="C42" s="13"/>
      <c r="D42" s="42">
        <f t="shared" si="0"/>
        <v>0</v>
      </c>
      <c r="E42" s="43"/>
      <c r="F42" s="43"/>
      <c r="G42" s="44"/>
      <c r="H42" s="44"/>
      <c r="I42" s="45"/>
    </row>
    <row r="43" spans="1:9" ht="75" customHeight="1" x14ac:dyDescent="0.25">
      <c r="A43" s="70">
        <v>33</v>
      </c>
      <c r="B43" s="13"/>
      <c r="C43" s="13"/>
      <c r="D43" s="42">
        <f t="shared" si="0"/>
        <v>0</v>
      </c>
      <c r="E43" s="43"/>
      <c r="F43" s="43"/>
      <c r="G43" s="44"/>
      <c r="H43" s="44"/>
      <c r="I43" s="45"/>
    </row>
    <row r="44" spans="1:9" ht="75" customHeight="1" x14ac:dyDescent="0.25">
      <c r="A44" s="70">
        <v>34</v>
      </c>
      <c r="B44" s="13"/>
      <c r="C44" s="13"/>
      <c r="D44" s="42">
        <f t="shared" si="0"/>
        <v>0</v>
      </c>
      <c r="E44" s="43"/>
      <c r="F44" s="43"/>
      <c r="G44" s="44"/>
      <c r="H44" s="44"/>
      <c r="I44" s="45"/>
    </row>
    <row r="45" spans="1:9" ht="75" customHeight="1" x14ac:dyDescent="0.25">
      <c r="A45" s="70">
        <v>35</v>
      </c>
      <c r="B45" s="13"/>
      <c r="C45" s="13"/>
      <c r="D45" s="42">
        <f t="shared" si="0"/>
        <v>0</v>
      </c>
      <c r="E45" s="43"/>
      <c r="F45" s="43"/>
      <c r="G45" s="44"/>
      <c r="H45" s="44"/>
      <c r="I45" s="45"/>
    </row>
    <row r="46" spans="1:9" ht="75" customHeight="1" x14ac:dyDescent="0.25">
      <c r="A46" s="70">
        <v>36</v>
      </c>
      <c r="B46" s="13"/>
      <c r="C46" s="13"/>
      <c r="D46" s="42">
        <f>IF(B46&gt;0,IF(B46&lt;=C45,((DAYS360(C45,C46))/30)/12,((DAYS360(B46,C46))/30)/12),0)</f>
        <v>0</v>
      </c>
      <c r="E46" s="43"/>
      <c r="F46" s="43"/>
      <c r="G46" s="44"/>
      <c r="H46" s="44"/>
      <c r="I46" s="45"/>
    </row>
    <row r="47" spans="1:9" ht="75" customHeight="1" x14ac:dyDescent="0.25">
      <c r="A47" s="70">
        <v>37</v>
      </c>
      <c r="B47" s="13"/>
      <c r="C47" s="13"/>
      <c r="D47" s="42">
        <f t="shared" si="0"/>
        <v>0</v>
      </c>
      <c r="E47" s="43"/>
      <c r="F47" s="43"/>
      <c r="G47" s="44"/>
      <c r="H47" s="44"/>
      <c r="I47" s="45"/>
    </row>
    <row r="48" spans="1:9" ht="75" customHeight="1" x14ac:dyDescent="0.25">
      <c r="A48" s="70">
        <v>38</v>
      </c>
      <c r="B48" s="13"/>
      <c r="C48" s="13"/>
      <c r="D48" s="42">
        <f>IF(B48&gt;0,IF(B48&lt;=C47,((DAYS360(C47,C48))/30)/12,((DAYS360(B48,C48))/30)/12),0)</f>
        <v>0</v>
      </c>
      <c r="E48" s="43"/>
      <c r="F48" s="43"/>
      <c r="G48" s="44"/>
      <c r="H48" s="44"/>
      <c r="I48" s="45"/>
    </row>
    <row r="49" spans="1:9" ht="75" customHeight="1" x14ac:dyDescent="0.25">
      <c r="A49" s="70">
        <v>39</v>
      </c>
      <c r="B49" s="13"/>
      <c r="C49" s="13"/>
      <c r="D49" s="42">
        <f>IF(B49&gt;0,IF(B49&lt;=C48,((DAYS360(C48,C49))/30)/12,((DAYS360(B49,C49))/30)/12),0)</f>
        <v>0</v>
      </c>
      <c r="E49" s="43"/>
      <c r="F49" s="43"/>
      <c r="G49" s="44"/>
      <c r="H49" s="44"/>
      <c r="I49" s="45"/>
    </row>
    <row r="50" spans="1:9" ht="75" customHeight="1" x14ac:dyDescent="0.25">
      <c r="A50" s="70">
        <v>40</v>
      </c>
      <c r="B50" s="13"/>
      <c r="C50" s="13"/>
      <c r="D50" s="42">
        <f t="shared" si="0"/>
        <v>0</v>
      </c>
      <c r="E50" s="43"/>
      <c r="F50" s="43"/>
      <c r="G50" s="44"/>
      <c r="H50" s="44"/>
      <c r="I50" s="45"/>
    </row>
    <row r="51" spans="1:9" ht="75" customHeight="1" x14ac:dyDescent="0.25">
      <c r="A51" s="70">
        <v>41</v>
      </c>
      <c r="B51" s="13"/>
      <c r="C51" s="13"/>
      <c r="D51" s="42">
        <f>IF(B51&gt;0,IF(B51&lt;=C50,((DAYS360(C50,C51))/30)/12,((DAYS360(B51,C51))/30)/12),0)</f>
        <v>0</v>
      </c>
      <c r="E51" s="43"/>
      <c r="F51" s="43"/>
      <c r="G51" s="44"/>
      <c r="H51" s="44"/>
      <c r="I51" s="45"/>
    </row>
    <row r="52" spans="1:9" ht="75" customHeight="1" x14ac:dyDescent="0.25">
      <c r="A52" s="70">
        <v>42</v>
      </c>
      <c r="B52" s="13"/>
      <c r="C52" s="13"/>
      <c r="D52" s="42">
        <f t="shared" si="0"/>
        <v>0</v>
      </c>
      <c r="E52" s="43"/>
      <c r="F52" s="43"/>
      <c r="G52" s="44"/>
      <c r="H52" s="44"/>
      <c r="I52" s="45"/>
    </row>
    <row r="53" spans="1:9" ht="75" customHeight="1" x14ac:dyDescent="0.25">
      <c r="A53" s="70">
        <v>43</v>
      </c>
      <c r="B53" s="13"/>
      <c r="C53" s="13"/>
      <c r="D53" s="42">
        <f t="shared" si="0"/>
        <v>0</v>
      </c>
      <c r="E53" s="43"/>
      <c r="F53" s="43"/>
      <c r="G53" s="44"/>
      <c r="H53" s="44"/>
      <c r="I53" s="45"/>
    </row>
    <row r="54" spans="1:9" ht="75" customHeight="1" x14ac:dyDescent="0.25">
      <c r="A54" s="70">
        <v>44</v>
      </c>
      <c r="B54" s="13"/>
      <c r="C54" s="13"/>
      <c r="D54" s="42">
        <f t="shared" si="0"/>
        <v>0</v>
      </c>
      <c r="E54" s="43"/>
      <c r="F54" s="43"/>
      <c r="G54" s="44"/>
      <c r="H54" s="44"/>
      <c r="I54" s="45"/>
    </row>
    <row r="55" spans="1:9" ht="75" customHeight="1" x14ac:dyDescent="0.25">
      <c r="A55" s="70">
        <v>45</v>
      </c>
      <c r="B55" s="13"/>
      <c r="C55" s="13"/>
      <c r="D55" s="42">
        <f t="shared" si="0"/>
        <v>0</v>
      </c>
      <c r="E55" s="43"/>
      <c r="F55" s="43"/>
      <c r="G55" s="44"/>
      <c r="H55" s="44"/>
      <c r="I55" s="45"/>
    </row>
    <row r="56" spans="1:9" ht="75" customHeight="1" x14ac:dyDescent="0.25">
      <c r="A56" s="70">
        <v>46</v>
      </c>
      <c r="B56" s="13"/>
      <c r="C56" s="13"/>
      <c r="D56" s="42">
        <f t="shared" si="0"/>
        <v>0</v>
      </c>
      <c r="E56" s="43"/>
      <c r="F56" s="43"/>
      <c r="G56" s="44"/>
      <c r="H56" s="44"/>
      <c r="I56" s="45"/>
    </row>
    <row r="57" spans="1:9" ht="75" customHeight="1" x14ac:dyDescent="0.25">
      <c r="A57" s="70">
        <v>47</v>
      </c>
      <c r="B57" s="13"/>
      <c r="C57" s="13"/>
      <c r="D57" s="42">
        <f t="shared" si="0"/>
        <v>0</v>
      </c>
      <c r="E57" s="43"/>
      <c r="F57" s="43"/>
      <c r="G57" s="44"/>
      <c r="H57" s="44"/>
      <c r="I57" s="45"/>
    </row>
    <row r="58" spans="1:9" ht="75" customHeight="1" x14ac:dyDescent="0.25">
      <c r="A58" s="70">
        <v>48</v>
      </c>
      <c r="B58" s="13"/>
      <c r="C58" s="13"/>
      <c r="D58" s="42">
        <f t="shared" si="0"/>
        <v>0</v>
      </c>
      <c r="E58" s="43"/>
      <c r="F58" s="43"/>
      <c r="G58" s="44"/>
      <c r="H58" s="44"/>
      <c r="I58" s="45"/>
    </row>
    <row r="59" spans="1:9" ht="75" customHeight="1" x14ac:dyDescent="0.25">
      <c r="A59" s="70">
        <v>49</v>
      </c>
      <c r="B59" s="13"/>
      <c r="C59" s="13"/>
      <c r="D59" s="42">
        <f t="shared" si="0"/>
        <v>0</v>
      </c>
      <c r="E59" s="43"/>
      <c r="F59" s="43"/>
      <c r="G59" s="44"/>
      <c r="H59" s="44"/>
      <c r="I59" s="45"/>
    </row>
    <row r="60" spans="1:9" ht="75" customHeight="1" x14ac:dyDescent="0.25">
      <c r="A60" s="70">
        <v>50</v>
      </c>
      <c r="B60" s="13"/>
      <c r="C60" s="13"/>
      <c r="D60" s="42">
        <f t="shared" si="0"/>
        <v>0</v>
      </c>
      <c r="E60" s="43"/>
      <c r="F60" s="43"/>
      <c r="G60" s="44"/>
      <c r="H60" s="44"/>
      <c r="I60" s="45"/>
    </row>
    <row r="61" spans="1:9" hidden="1" x14ac:dyDescent="0.25">
      <c r="A61" s="70"/>
      <c r="B61" s="2"/>
      <c r="C61" s="2"/>
      <c r="D61" s="46">
        <f>SUM(D11:D60)</f>
        <v>0</v>
      </c>
      <c r="E61" s="47"/>
      <c r="F61" s="47"/>
      <c r="G61" s="48"/>
      <c r="H61" s="48"/>
      <c r="I61" s="3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24"/>
      <c r="M1" t="s">
        <v>60</v>
      </c>
      <c r="N1" t="s">
        <v>70</v>
      </c>
      <c r="O1" t="s">
        <v>71</v>
      </c>
      <c r="P1" t="s">
        <v>72</v>
      </c>
      <c r="Q1" t="s">
        <v>78</v>
      </c>
      <c r="R1" t="s">
        <v>79</v>
      </c>
      <c r="S1" t="s">
        <v>80</v>
      </c>
    </row>
    <row r="2" spans="1:24" ht="21.75" customHeight="1" x14ac:dyDescent="0.25">
      <c r="A2" s="119" t="s">
        <v>61</v>
      </c>
      <c r="B2" s="120"/>
      <c r="C2" s="136"/>
      <c r="D2" s="137"/>
      <c r="E2" s="137"/>
      <c r="F2" s="137"/>
      <c r="G2" s="137"/>
      <c r="H2" s="137"/>
      <c r="I2" s="25"/>
      <c r="M2" s="4" t="s">
        <v>70</v>
      </c>
      <c r="N2" s="28" t="s">
        <v>62</v>
      </c>
      <c r="O2" s="28" t="s">
        <v>62</v>
      </c>
      <c r="P2" s="28" t="s">
        <v>68</v>
      </c>
      <c r="Q2" s="28" t="s">
        <v>81</v>
      </c>
      <c r="R2" s="28" t="s">
        <v>81</v>
      </c>
      <c r="S2" s="28" t="s">
        <v>68</v>
      </c>
    </row>
    <row r="3" spans="1:24" ht="21.75" customHeight="1" x14ac:dyDescent="0.25">
      <c r="A3" s="119" t="s">
        <v>39</v>
      </c>
      <c r="B3" s="120"/>
      <c r="C3" s="121" t="s">
        <v>69</v>
      </c>
      <c r="D3" s="122"/>
      <c r="E3" s="122"/>
      <c r="F3" s="122"/>
      <c r="G3" s="122"/>
      <c r="H3" s="122"/>
      <c r="I3" s="27"/>
      <c r="M3" s="4" t="s">
        <v>71</v>
      </c>
      <c r="N3" s="28" t="s">
        <v>63</v>
      </c>
      <c r="O3" s="28" t="s">
        <v>63</v>
      </c>
      <c r="P3" s="28"/>
      <c r="Q3" s="26"/>
      <c r="R3" s="28" t="s">
        <v>82</v>
      </c>
      <c r="S3" s="26"/>
      <c r="T3" s="26"/>
      <c r="U3" s="26"/>
      <c r="V3" s="26"/>
    </row>
    <row r="4" spans="1:24" ht="21.75" customHeight="1" x14ac:dyDescent="0.25">
      <c r="A4" s="119" t="s">
        <v>27</v>
      </c>
      <c r="B4" s="120"/>
      <c r="C4" s="121" t="s">
        <v>68</v>
      </c>
      <c r="D4" s="122"/>
      <c r="E4" s="122"/>
      <c r="F4" s="122"/>
      <c r="G4" s="122"/>
      <c r="H4" s="122"/>
      <c r="I4" s="27"/>
      <c r="M4" s="4" t="s">
        <v>72</v>
      </c>
      <c r="N4" s="26" t="s">
        <v>73</v>
      </c>
      <c r="O4" s="26" t="s">
        <v>73</v>
      </c>
      <c r="P4" s="26"/>
      <c r="Q4" s="28"/>
      <c r="R4" s="28" t="s">
        <v>83</v>
      </c>
      <c r="S4" s="28"/>
      <c r="T4" s="26"/>
      <c r="U4" s="26"/>
      <c r="V4" s="26"/>
    </row>
    <row r="5" spans="1:24" ht="24.75" customHeight="1" x14ac:dyDescent="0.25">
      <c r="A5" s="123" t="s">
        <v>64</v>
      </c>
      <c r="B5" s="120"/>
      <c r="C5" s="29"/>
      <c r="D5" s="124"/>
      <c r="E5" s="125"/>
      <c r="F5" s="125"/>
      <c r="G5" s="125"/>
      <c r="H5" s="125"/>
      <c r="I5" s="30"/>
      <c r="M5" s="4" t="s">
        <v>78</v>
      </c>
      <c r="N5" s="26" t="s">
        <v>74</v>
      </c>
      <c r="O5" s="26" t="s">
        <v>74</v>
      </c>
      <c r="P5" s="26"/>
      <c r="Q5" s="26"/>
      <c r="R5" s="28" t="s">
        <v>84</v>
      </c>
      <c r="S5" s="26"/>
      <c r="T5" s="26"/>
      <c r="U5" s="26"/>
      <c r="V5" s="26"/>
    </row>
    <row r="6" spans="1:24" ht="24.75" customHeight="1" x14ac:dyDescent="0.25">
      <c r="A6" s="123" t="s">
        <v>65</v>
      </c>
      <c r="B6" s="120"/>
      <c r="C6" s="31"/>
      <c r="D6" s="126"/>
      <c r="E6" s="127"/>
      <c r="F6" s="127"/>
      <c r="G6" s="127"/>
      <c r="H6" s="127"/>
      <c r="I6" s="32"/>
      <c r="M6" s="4" t="s">
        <v>79</v>
      </c>
      <c r="N6" s="26" t="s">
        <v>75</v>
      </c>
      <c r="O6" s="26" t="s">
        <v>75</v>
      </c>
      <c r="P6" s="26"/>
      <c r="Q6" s="26"/>
      <c r="S6" s="26"/>
    </row>
    <row r="7" spans="1:24" ht="21.75" customHeight="1" x14ac:dyDescent="0.25">
      <c r="A7" s="119" t="s">
        <v>28</v>
      </c>
      <c r="B7" s="120"/>
      <c r="C7" s="31"/>
      <c r="D7" s="126"/>
      <c r="E7" s="127"/>
      <c r="F7" s="127"/>
      <c r="G7" s="127"/>
      <c r="H7" s="127"/>
      <c r="I7" s="32"/>
      <c r="M7" s="4" t="s">
        <v>80</v>
      </c>
      <c r="N7" s="26" t="s">
        <v>66</v>
      </c>
      <c r="O7" s="26" t="s">
        <v>66</v>
      </c>
      <c r="P7" s="26"/>
      <c r="Q7" s="28"/>
      <c r="S7" s="28"/>
    </row>
    <row r="8" spans="1:24" s="36" customFormat="1" ht="20.25" customHeight="1" x14ac:dyDescent="0.25">
      <c r="A8" s="128" t="s">
        <v>67</v>
      </c>
      <c r="B8" s="129"/>
      <c r="C8" s="129"/>
      <c r="D8" s="129"/>
      <c r="E8" s="129"/>
      <c r="F8" s="129"/>
      <c r="G8" s="129"/>
      <c r="H8" s="129"/>
      <c r="I8" s="33"/>
      <c r="J8" s="34"/>
      <c r="K8" s="34"/>
      <c r="L8" s="34"/>
      <c r="M8" s="34"/>
      <c r="N8" s="28" t="s">
        <v>76</v>
      </c>
      <c r="O8" s="28" t="s">
        <v>76</v>
      </c>
      <c r="P8" s="28"/>
      <c r="Q8" s="35"/>
      <c r="R8" s="34"/>
      <c r="S8" s="35"/>
      <c r="T8" s="34"/>
      <c r="U8" s="34"/>
      <c r="V8" s="34"/>
      <c r="W8" s="34"/>
      <c r="X8" s="34"/>
    </row>
    <row r="9" spans="1:24" s="37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38"/>
      <c r="N9" s="66"/>
      <c r="O9" s="66"/>
      <c r="P9" s="66"/>
      <c r="Q9" s="38"/>
      <c r="S9" s="38"/>
    </row>
    <row r="10" spans="1:24" s="40" customFormat="1" ht="44.25" customHeight="1" x14ac:dyDescent="0.25">
      <c r="A10" s="71" t="s">
        <v>57</v>
      </c>
      <c r="B10" s="71" t="s">
        <v>58</v>
      </c>
      <c r="C10" s="71" t="s">
        <v>59</v>
      </c>
      <c r="D10" s="71" t="s">
        <v>19</v>
      </c>
      <c r="E10" s="71" t="s">
        <v>45</v>
      </c>
      <c r="F10" s="71" t="s">
        <v>48</v>
      </c>
      <c r="G10" s="131"/>
      <c r="H10" s="131"/>
      <c r="I10" s="131"/>
      <c r="M10" s="35"/>
      <c r="N10" s="28"/>
      <c r="O10" s="28"/>
      <c r="P10" s="28"/>
      <c r="Q10" s="28"/>
      <c r="S10" s="28"/>
    </row>
    <row r="11" spans="1:24" ht="75" customHeight="1" x14ac:dyDescent="0.25">
      <c r="A11" s="70">
        <v>1</v>
      </c>
      <c r="B11" s="41"/>
      <c r="C11" s="13"/>
      <c r="D11" s="42">
        <f>IF(B11&gt;=$C$5,((DAYS360(B11,C11))/30)/12,((DAYS360($C$5,C11))/30)/12)</f>
        <v>0</v>
      </c>
      <c r="E11" s="43"/>
      <c r="F11" s="43"/>
      <c r="G11" s="44"/>
      <c r="H11" s="44"/>
      <c r="I11" s="45"/>
      <c r="M11" s="28"/>
      <c r="N11" s="26"/>
      <c r="O11" s="26"/>
      <c r="P11" s="26"/>
      <c r="Q11" s="28"/>
      <c r="S11" s="28"/>
    </row>
    <row r="12" spans="1:24" ht="75" customHeight="1" x14ac:dyDescent="0.25">
      <c r="A12" s="70">
        <v>2</v>
      </c>
      <c r="B12" s="41"/>
      <c r="C12" s="41"/>
      <c r="D12" s="42">
        <f>IF(B12&gt;0,IF(B12&lt;=C11,((DAYS360(C11,C12))/30)/12,((DAYS360(B12,C12))/30)/12),0)</f>
        <v>0</v>
      </c>
      <c r="E12" s="43"/>
      <c r="F12" s="43"/>
      <c r="G12" s="44"/>
      <c r="H12" s="44"/>
      <c r="I12" s="45"/>
      <c r="M12" s="28"/>
      <c r="N12" s="28"/>
      <c r="O12" s="28"/>
      <c r="P12" s="28"/>
    </row>
    <row r="13" spans="1:24" ht="75" customHeight="1" x14ac:dyDescent="0.25">
      <c r="A13" s="70">
        <v>3</v>
      </c>
      <c r="B13" s="13"/>
      <c r="C13" s="13"/>
      <c r="D13" s="42">
        <f t="shared" ref="D13:D60" si="0">IF(B13&gt;0,IF(B13&lt;=C12,((DAYS360(C12,C13))/30)/12,((DAYS360(B13,C13))/30)/12),0)</f>
        <v>0</v>
      </c>
      <c r="E13" s="43"/>
      <c r="F13" s="43"/>
      <c r="G13" s="44"/>
      <c r="H13" s="44"/>
      <c r="I13" s="45"/>
      <c r="M13" s="28"/>
      <c r="N13" s="66"/>
      <c r="O13" s="66"/>
      <c r="P13" s="66"/>
    </row>
    <row r="14" spans="1:24" ht="75" customHeight="1" x14ac:dyDescent="0.25">
      <c r="A14" s="70">
        <v>4</v>
      </c>
      <c r="B14" s="13"/>
      <c r="C14" s="13"/>
      <c r="D14" s="42">
        <f t="shared" si="0"/>
        <v>0</v>
      </c>
      <c r="E14" s="43"/>
      <c r="F14" s="43"/>
      <c r="G14" s="44"/>
      <c r="H14" s="44"/>
      <c r="I14" s="45"/>
      <c r="M14" s="28"/>
      <c r="N14" s="28"/>
      <c r="O14" s="28"/>
      <c r="P14" s="28"/>
    </row>
    <row r="15" spans="1:24" ht="75" customHeight="1" x14ac:dyDescent="0.25">
      <c r="A15" s="70">
        <v>5</v>
      </c>
      <c r="B15" s="13"/>
      <c r="C15" s="13"/>
      <c r="D15" s="42">
        <f t="shared" si="0"/>
        <v>0</v>
      </c>
      <c r="E15" s="43"/>
      <c r="F15" s="43"/>
      <c r="G15" s="44"/>
      <c r="H15" s="44"/>
      <c r="I15" s="45"/>
      <c r="M15" s="28"/>
      <c r="N15" s="26"/>
      <c r="O15" s="26"/>
      <c r="P15" s="26"/>
    </row>
    <row r="16" spans="1:24" ht="75" customHeight="1" x14ac:dyDescent="0.25">
      <c r="A16" s="70">
        <v>6</v>
      </c>
      <c r="B16" s="13"/>
      <c r="C16" s="13"/>
      <c r="D16" s="42">
        <f t="shared" si="0"/>
        <v>0</v>
      </c>
      <c r="E16" s="43"/>
      <c r="F16" s="43"/>
      <c r="G16" s="44"/>
      <c r="H16" s="44"/>
      <c r="I16" s="45"/>
      <c r="M16" s="28"/>
      <c r="N16" s="28"/>
      <c r="O16" s="28"/>
      <c r="P16" s="28"/>
    </row>
    <row r="17" spans="1:16" ht="75" customHeight="1" x14ac:dyDescent="0.25">
      <c r="A17" s="70">
        <v>7</v>
      </c>
      <c r="B17" s="13"/>
      <c r="C17" s="13"/>
      <c r="D17" s="42">
        <f t="shared" si="0"/>
        <v>0</v>
      </c>
      <c r="E17" s="43"/>
      <c r="F17" s="43"/>
      <c r="G17" s="44"/>
      <c r="H17" s="44"/>
      <c r="I17" s="45"/>
      <c r="M17" s="28"/>
      <c r="N17" s="66"/>
      <c r="O17" s="66"/>
      <c r="P17" s="66"/>
    </row>
    <row r="18" spans="1:16" ht="75" customHeight="1" x14ac:dyDescent="0.25">
      <c r="A18" s="70">
        <v>8</v>
      </c>
      <c r="B18" s="13"/>
      <c r="C18" s="13"/>
      <c r="D18" s="42">
        <f t="shared" si="0"/>
        <v>0</v>
      </c>
      <c r="E18" s="43"/>
      <c r="F18" s="43"/>
      <c r="G18" s="44"/>
      <c r="H18" s="44"/>
      <c r="I18" s="45"/>
      <c r="M18" s="28"/>
      <c r="N18" s="28"/>
      <c r="O18" s="28"/>
      <c r="P18" s="28"/>
    </row>
    <row r="19" spans="1:16" ht="75" customHeight="1" x14ac:dyDescent="0.25">
      <c r="A19" s="70">
        <v>9</v>
      </c>
      <c r="B19" s="13"/>
      <c r="C19" s="13"/>
      <c r="D19" s="42">
        <f t="shared" si="0"/>
        <v>0</v>
      </c>
      <c r="E19" s="43"/>
      <c r="F19" s="43"/>
      <c r="G19" s="44"/>
      <c r="H19" s="44"/>
      <c r="I19" s="45"/>
      <c r="M19" s="28"/>
      <c r="N19" s="28"/>
      <c r="O19" s="28"/>
    </row>
    <row r="20" spans="1:16" ht="75" customHeight="1" x14ac:dyDescent="0.25">
      <c r="A20" s="70">
        <v>10</v>
      </c>
      <c r="B20" s="13"/>
      <c r="C20" s="13"/>
      <c r="D20" s="42">
        <f t="shared" si="0"/>
        <v>0</v>
      </c>
      <c r="E20" s="43"/>
      <c r="F20" s="43"/>
      <c r="G20" s="44"/>
      <c r="H20" s="44"/>
      <c r="I20" s="45"/>
    </row>
    <row r="21" spans="1:16" ht="75" customHeight="1" x14ac:dyDescent="0.25">
      <c r="A21" s="70">
        <v>11</v>
      </c>
      <c r="B21" s="13"/>
      <c r="C21" s="13"/>
      <c r="D21" s="42">
        <f t="shared" si="0"/>
        <v>0</v>
      </c>
      <c r="E21" s="43"/>
      <c r="F21" s="43"/>
      <c r="G21" s="44"/>
      <c r="H21" s="44"/>
      <c r="I21" s="45"/>
    </row>
    <row r="22" spans="1:16" ht="75" customHeight="1" x14ac:dyDescent="0.25">
      <c r="A22" s="70">
        <v>12</v>
      </c>
      <c r="B22" s="13"/>
      <c r="C22" s="13"/>
      <c r="D22" s="42">
        <f t="shared" si="0"/>
        <v>0</v>
      </c>
      <c r="E22" s="43"/>
      <c r="F22" s="43"/>
      <c r="G22" s="44"/>
      <c r="H22" s="44"/>
      <c r="I22" s="45"/>
    </row>
    <row r="23" spans="1:16" ht="75" customHeight="1" x14ac:dyDescent="0.25">
      <c r="A23" s="70">
        <v>13</v>
      </c>
      <c r="B23" s="13"/>
      <c r="C23" s="13"/>
      <c r="D23" s="42">
        <f t="shared" si="0"/>
        <v>0</v>
      </c>
      <c r="E23" s="43"/>
      <c r="F23" s="43"/>
      <c r="G23" s="44"/>
      <c r="H23" s="44"/>
      <c r="I23" s="45"/>
    </row>
    <row r="24" spans="1:16" ht="75" customHeight="1" x14ac:dyDescent="0.25">
      <c r="A24" s="70">
        <v>14</v>
      </c>
      <c r="B24" s="13"/>
      <c r="C24" s="13"/>
      <c r="D24" s="42">
        <f t="shared" si="0"/>
        <v>0</v>
      </c>
      <c r="E24" s="43"/>
      <c r="F24" s="43"/>
      <c r="G24" s="44"/>
      <c r="H24" s="44"/>
      <c r="I24" s="45"/>
    </row>
    <row r="25" spans="1:16" ht="75" customHeight="1" x14ac:dyDescent="0.25">
      <c r="A25" s="70">
        <v>15</v>
      </c>
      <c r="B25" s="13"/>
      <c r="C25" s="13"/>
      <c r="D25" s="42">
        <f t="shared" si="0"/>
        <v>0</v>
      </c>
      <c r="E25" s="43"/>
      <c r="F25" s="43"/>
      <c r="G25" s="44"/>
      <c r="H25" s="44"/>
      <c r="I25" s="45"/>
    </row>
    <row r="26" spans="1:16" ht="75" customHeight="1" x14ac:dyDescent="0.25">
      <c r="A26" s="70">
        <v>16</v>
      </c>
      <c r="B26" s="13"/>
      <c r="C26" s="13"/>
      <c r="D26" s="42">
        <f t="shared" si="0"/>
        <v>0</v>
      </c>
      <c r="E26" s="43"/>
      <c r="F26" s="43"/>
      <c r="G26" s="44"/>
      <c r="H26" s="44"/>
      <c r="I26" s="45"/>
    </row>
    <row r="27" spans="1:16" ht="75" customHeight="1" x14ac:dyDescent="0.25">
      <c r="A27" s="70">
        <v>17</v>
      </c>
      <c r="B27" s="13"/>
      <c r="C27" s="13"/>
      <c r="D27" s="42">
        <f t="shared" si="0"/>
        <v>0</v>
      </c>
      <c r="E27" s="43"/>
      <c r="F27" s="43"/>
      <c r="G27" s="44"/>
      <c r="H27" s="44"/>
      <c r="I27" s="45"/>
    </row>
    <row r="28" spans="1:16" ht="75" customHeight="1" x14ac:dyDescent="0.25">
      <c r="A28" s="70">
        <v>18</v>
      </c>
      <c r="B28" s="13"/>
      <c r="C28" s="13"/>
      <c r="D28" s="42">
        <f t="shared" si="0"/>
        <v>0</v>
      </c>
      <c r="E28" s="43"/>
      <c r="F28" s="43"/>
      <c r="G28" s="44"/>
      <c r="H28" s="44"/>
      <c r="I28" s="45"/>
    </row>
    <row r="29" spans="1:16" ht="75" customHeight="1" x14ac:dyDescent="0.25">
      <c r="A29" s="70">
        <v>19</v>
      </c>
      <c r="B29" s="13"/>
      <c r="C29" s="13"/>
      <c r="D29" s="42">
        <f t="shared" si="0"/>
        <v>0</v>
      </c>
      <c r="E29" s="43"/>
      <c r="F29" s="43"/>
      <c r="G29" s="44"/>
      <c r="H29" s="44"/>
      <c r="I29" s="45"/>
    </row>
    <row r="30" spans="1:16" ht="75" customHeight="1" x14ac:dyDescent="0.25">
      <c r="A30" s="70">
        <v>20</v>
      </c>
      <c r="B30" s="13"/>
      <c r="C30" s="13"/>
      <c r="D30" s="42">
        <f t="shared" si="0"/>
        <v>0</v>
      </c>
      <c r="E30" s="43"/>
      <c r="F30" s="43"/>
      <c r="G30" s="44"/>
      <c r="H30" s="44"/>
      <c r="I30" s="45"/>
    </row>
    <row r="31" spans="1:16" ht="75" customHeight="1" x14ac:dyDescent="0.25">
      <c r="A31" s="70">
        <v>21</v>
      </c>
      <c r="B31" s="13"/>
      <c r="C31" s="13"/>
      <c r="D31" s="42">
        <f t="shared" si="0"/>
        <v>0</v>
      </c>
      <c r="E31" s="43"/>
      <c r="F31" s="43"/>
      <c r="G31" s="44"/>
      <c r="H31" s="44"/>
      <c r="I31" s="45"/>
    </row>
    <row r="32" spans="1:16" ht="75" customHeight="1" x14ac:dyDescent="0.25">
      <c r="A32" s="70">
        <v>22</v>
      </c>
      <c r="B32" s="13"/>
      <c r="C32" s="13"/>
      <c r="D32" s="42">
        <f t="shared" si="0"/>
        <v>0</v>
      </c>
      <c r="E32" s="43"/>
      <c r="F32" s="43"/>
      <c r="G32" s="44"/>
      <c r="H32" s="44"/>
      <c r="I32" s="45"/>
    </row>
    <row r="33" spans="1:9" ht="75" customHeight="1" x14ac:dyDescent="0.25">
      <c r="A33" s="70">
        <v>23</v>
      </c>
      <c r="B33" s="13"/>
      <c r="C33" s="13"/>
      <c r="D33" s="42">
        <f t="shared" si="0"/>
        <v>0</v>
      </c>
      <c r="E33" s="43"/>
      <c r="F33" s="43"/>
      <c r="G33" s="44"/>
      <c r="H33" s="44"/>
      <c r="I33" s="45"/>
    </row>
    <row r="34" spans="1:9" ht="75" customHeight="1" x14ac:dyDescent="0.25">
      <c r="A34" s="70">
        <v>24</v>
      </c>
      <c r="B34" s="13"/>
      <c r="C34" s="13"/>
      <c r="D34" s="42">
        <f t="shared" si="0"/>
        <v>0</v>
      </c>
      <c r="E34" s="43"/>
      <c r="F34" s="43"/>
      <c r="G34" s="44"/>
      <c r="H34" s="44"/>
      <c r="I34" s="45"/>
    </row>
    <row r="35" spans="1:9" ht="75" customHeight="1" x14ac:dyDescent="0.25">
      <c r="A35" s="70">
        <v>25</v>
      </c>
      <c r="B35" s="13"/>
      <c r="C35" s="13"/>
      <c r="D35" s="42">
        <f t="shared" si="0"/>
        <v>0</v>
      </c>
      <c r="E35" s="43"/>
      <c r="F35" s="43"/>
      <c r="G35" s="44"/>
      <c r="H35" s="44"/>
      <c r="I35" s="45"/>
    </row>
    <row r="36" spans="1:9" ht="75" customHeight="1" x14ac:dyDescent="0.25">
      <c r="A36" s="70">
        <v>26</v>
      </c>
      <c r="B36" s="13"/>
      <c r="C36" s="13"/>
      <c r="D36" s="42">
        <f t="shared" si="0"/>
        <v>0</v>
      </c>
      <c r="E36" s="43"/>
      <c r="F36" s="43"/>
      <c r="G36" s="44"/>
      <c r="H36" s="44"/>
      <c r="I36" s="45"/>
    </row>
    <row r="37" spans="1:9" ht="75" customHeight="1" x14ac:dyDescent="0.25">
      <c r="A37" s="70">
        <v>27</v>
      </c>
      <c r="B37" s="13"/>
      <c r="C37" s="13"/>
      <c r="D37" s="42">
        <f t="shared" si="0"/>
        <v>0</v>
      </c>
      <c r="E37" s="43"/>
      <c r="F37" s="43"/>
      <c r="G37" s="44"/>
      <c r="H37" s="44"/>
      <c r="I37" s="45"/>
    </row>
    <row r="38" spans="1:9" ht="75" customHeight="1" x14ac:dyDescent="0.25">
      <c r="A38" s="70">
        <v>28</v>
      </c>
      <c r="B38" s="13"/>
      <c r="C38" s="13"/>
      <c r="D38" s="42">
        <f t="shared" si="0"/>
        <v>0</v>
      </c>
      <c r="E38" s="43"/>
      <c r="F38" s="43"/>
      <c r="G38" s="44"/>
      <c r="H38" s="44"/>
      <c r="I38" s="45"/>
    </row>
    <row r="39" spans="1:9" ht="75" customHeight="1" x14ac:dyDescent="0.25">
      <c r="A39" s="70">
        <v>29</v>
      </c>
      <c r="B39" s="13"/>
      <c r="C39" s="13"/>
      <c r="D39" s="42">
        <f t="shared" si="0"/>
        <v>0</v>
      </c>
      <c r="E39" s="43"/>
      <c r="F39" s="43"/>
      <c r="G39" s="44"/>
      <c r="H39" s="44"/>
      <c r="I39" s="45"/>
    </row>
    <row r="40" spans="1:9" ht="75" customHeight="1" x14ac:dyDescent="0.25">
      <c r="A40" s="70">
        <v>30</v>
      </c>
      <c r="B40" s="13"/>
      <c r="C40" s="13"/>
      <c r="D40" s="42">
        <f t="shared" si="0"/>
        <v>0</v>
      </c>
      <c r="E40" s="43"/>
      <c r="F40" s="43"/>
      <c r="G40" s="44"/>
      <c r="H40" s="44"/>
      <c r="I40" s="45"/>
    </row>
    <row r="41" spans="1:9" ht="75" customHeight="1" x14ac:dyDescent="0.25">
      <c r="A41" s="70">
        <v>31</v>
      </c>
      <c r="B41" s="13"/>
      <c r="C41" s="13"/>
      <c r="D41" s="42">
        <f t="shared" si="0"/>
        <v>0</v>
      </c>
      <c r="E41" s="43"/>
      <c r="F41" s="43"/>
      <c r="G41" s="44"/>
      <c r="H41" s="44"/>
      <c r="I41" s="45"/>
    </row>
    <row r="42" spans="1:9" ht="75" customHeight="1" x14ac:dyDescent="0.25">
      <c r="A42" s="70">
        <v>32</v>
      </c>
      <c r="B42" s="13"/>
      <c r="C42" s="13"/>
      <c r="D42" s="42">
        <f t="shared" si="0"/>
        <v>0</v>
      </c>
      <c r="E42" s="43"/>
      <c r="F42" s="43"/>
      <c r="G42" s="44"/>
      <c r="H42" s="44"/>
      <c r="I42" s="45"/>
    </row>
    <row r="43" spans="1:9" ht="75" customHeight="1" x14ac:dyDescent="0.25">
      <c r="A43" s="70">
        <v>33</v>
      </c>
      <c r="B43" s="13"/>
      <c r="C43" s="13"/>
      <c r="D43" s="42">
        <f t="shared" si="0"/>
        <v>0</v>
      </c>
      <c r="E43" s="43"/>
      <c r="F43" s="43"/>
      <c r="G43" s="44"/>
      <c r="H43" s="44"/>
      <c r="I43" s="45"/>
    </row>
    <row r="44" spans="1:9" ht="75" customHeight="1" x14ac:dyDescent="0.25">
      <c r="A44" s="70">
        <v>34</v>
      </c>
      <c r="B44" s="13"/>
      <c r="C44" s="13"/>
      <c r="D44" s="42">
        <f t="shared" si="0"/>
        <v>0</v>
      </c>
      <c r="E44" s="43"/>
      <c r="F44" s="43"/>
      <c r="G44" s="44"/>
      <c r="H44" s="44"/>
      <c r="I44" s="45"/>
    </row>
    <row r="45" spans="1:9" ht="75" customHeight="1" x14ac:dyDescent="0.25">
      <c r="A45" s="70">
        <v>35</v>
      </c>
      <c r="B45" s="13"/>
      <c r="C45" s="13"/>
      <c r="D45" s="42">
        <f t="shared" si="0"/>
        <v>0</v>
      </c>
      <c r="E45" s="43"/>
      <c r="F45" s="43"/>
      <c r="G45" s="44"/>
      <c r="H45" s="44"/>
      <c r="I45" s="45"/>
    </row>
    <row r="46" spans="1:9" ht="75" customHeight="1" x14ac:dyDescent="0.25">
      <c r="A46" s="70">
        <v>36</v>
      </c>
      <c r="B46" s="13"/>
      <c r="C46" s="13"/>
      <c r="D46" s="42">
        <f>IF(B46&gt;0,IF(B46&lt;=C45,((DAYS360(C45,C46))/30)/12,((DAYS360(B46,C46))/30)/12),0)</f>
        <v>0</v>
      </c>
      <c r="E46" s="43"/>
      <c r="F46" s="43"/>
      <c r="G46" s="44"/>
      <c r="H46" s="44"/>
      <c r="I46" s="45"/>
    </row>
    <row r="47" spans="1:9" ht="75" customHeight="1" x14ac:dyDescent="0.25">
      <c r="A47" s="70">
        <v>37</v>
      </c>
      <c r="B47" s="13"/>
      <c r="C47" s="13"/>
      <c r="D47" s="42">
        <f t="shared" si="0"/>
        <v>0</v>
      </c>
      <c r="E47" s="43"/>
      <c r="F47" s="43"/>
      <c r="G47" s="44"/>
      <c r="H47" s="44"/>
      <c r="I47" s="45"/>
    </row>
    <row r="48" spans="1:9" ht="75" customHeight="1" x14ac:dyDescent="0.25">
      <c r="A48" s="70">
        <v>38</v>
      </c>
      <c r="B48" s="13"/>
      <c r="C48" s="13"/>
      <c r="D48" s="42">
        <f>IF(B48&gt;0,IF(B48&lt;=C47,((DAYS360(C47,C48))/30)/12,((DAYS360(B48,C48))/30)/12),0)</f>
        <v>0</v>
      </c>
      <c r="E48" s="43"/>
      <c r="F48" s="43"/>
      <c r="G48" s="44"/>
      <c r="H48" s="44"/>
      <c r="I48" s="45"/>
    </row>
    <row r="49" spans="1:9" ht="75" customHeight="1" x14ac:dyDescent="0.25">
      <c r="A49" s="70">
        <v>39</v>
      </c>
      <c r="B49" s="13"/>
      <c r="C49" s="13"/>
      <c r="D49" s="42">
        <f>IF(B49&gt;0,IF(B49&lt;=C48,((DAYS360(C48,C49))/30)/12,((DAYS360(B49,C49))/30)/12),0)</f>
        <v>0</v>
      </c>
      <c r="E49" s="43"/>
      <c r="F49" s="43"/>
      <c r="G49" s="44"/>
      <c r="H49" s="44"/>
      <c r="I49" s="45"/>
    </row>
    <row r="50" spans="1:9" ht="75" customHeight="1" x14ac:dyDescent="0.25">
      <c r="A50" s="70">
        <v>40</v>
      </c>
      <c r="B50" s="13"/>
      <c r="C50" s="13"/>
      <c r="D50" s="42">
        <f t="shared" si="0"/>
        <v>0</v>
      </c>
      <c r="E50" s="43"/>
      <c r="F50" s="43"/>
      <c r="G50" s="44"/>
      <c r="H50" s="44"/>
      <c r="I50" s="45"/>
    </row>
    <row r="51" spans="1:9" ht="75" customHeight="1" x14ac:dyDescent="0.25">
      <c r="A51" s="70">
        <v>41</v>
      </c>
      <c r="B51" s="13"/>
      <c r="C51" s="13"/>
      <c r="D51" s="42">
        <f>IF(B51&gt;0,IF(B51&lt;=C50,((DAYS360(C50,C51))/30)/12,((DAYS360(B51,C51))/30)/12),0)</f>
        <v>0</v>
      </c>
      <c r="E51" s="43"/>
      <c r="F51" s="43"/>
      <c r="G51" s="44"/>
      <c r="H51" s="44"/>
      <c r="I51" s="45"/>
    </row>
    <row r="52" spans="1:9" ht="75" customHeight="1" x14ac:dyDescent="0.25">
      <c r="A52" s="70">
        <v>42</v>
      </c>
      <c r="B52" s="13"/>
      <c r="C52" s="13"/>
      <c r="D52" s="42">
        <f t="shared" si="0"/>
        <v>0</v>
      </c>
      <c r="E52" s="43"/>
      <c r="F52" s="43"/>
      <c r="G52" s="44"/>
      <c r="H52" s="44"/>
      <c r="I52" s="45"/>
    </row>
    <row r="53" spans="1:9" ht="75" customHeight="1" x14ac:dyDescent="0.25">
      <c r="A53" s="70">
        <v>43</v>
      </c>
      <c r="B53" s="13"/>
      <c r="C53" s="13"/>
      <c r="D53" s="42">
        <f t="shared" si="0"/>
        <v>0</v>
      </c>
      <c r="E53" s="43"/>
      <c r="F53" s="43"/>
      <c r="G53" s="44"/>
      <c r="H53" s="44"/>
      <c r="I53" s="45"/>
    </row>
    <row r="54" spans="1:9" ht="75" customHeight="1" x14ac:dyDescent="0.25">
      <c r="A54" s="70">
        <v>44</v>
      </c>
      <c r="B54" s="13"/>
      <c r="C54" s="13"/>
      <c r="D54" s="42">
        <f t="shared" si="0"/>
        <v>0</v>
      </c>
      <c r="E54" s="43"/>
      <c r="F54" s="43"/>
      <c r="G54" s="44"/>
      <c r="H54" s="44"/>
      <c r="I54" s="45"/>
    </row>
    <row r="55" spans="1:9" ht="75" customHeight="1" x14ac:dyDescent="0.25">
      <c r="A55" s="70">
        <v>45</v>
      </c>
      <c r="B55" s="13"/>
      <c r="C55" s="13"/>
      <c r="D55" s="42">
        <f t="shared" si="0"/>
        <v>0</v>
      </c>
      <c r="E55" s="43"/>
      <c r="F55" s="43"/>
      <c r="G55" s="44"/>
      <c r="H55" s="44"/>
      <c r="I55" s="45"/>
    </row>
    <row r="56" spans="1:9" ht="75" customHeight="1" x14ac:dyDescent="0.25">
      <c r="A56" s="70">
        <v>46</v>
      </c>
      <c r="B56" s="13"/>
      <c r="C56" s="13"/>
      <c r="D56" s="42">
        <f t="shared" si="0"/>
        <v>0</v>
      </c>
      <c r="E56" s="43"/>
      <c r="F56" s="43"/>
      <c r="G56" s="44"/>
      <c r="H56" s="44"/>
      <c r="I56" s="45"/>
    </row>
    <row r="57" spans="1:9" ht="75" customHeight="1" x14ac:dyDescent="0.25">
      <c r="A57" s="70">
        <v>47</v>
      </c>
      <c r="B57" s="13"/>
      <c r="C57" s="13"/>
      <c r="D57" s="42">
        <f t="shared" si="0"/>
        <v>0</v>
      </c>
      <c r="E57" s="43"/>
      <c r="F57" s="43"/>
      <c r="G57" s="44"/>
      <c r="H57" s="44"/>
      <c r="I57" s="45"/>
    </row>
    <row r="58" spans="1:9" ht="75" customHeight="1" x14ac:dyDescent="0.25">
      <c r="A58" s="70">
        <v>48</v>
      </c>
      <c r="B58" s="13"/>
      <c r="C58" s="13"/>
      <c r="D58" s="42">
        <f t="shared" si="0"/>
        <v>0</v>
      </c>
      <c r="E58" s="43"/>
      <c r="F58" s="43"/>
      <c r="G58" s="44"/>
      <c r="H58" s="44"/>
      <c r="I58" s="45"/>
    </row>
    <row r="59" spans="1:9" ht="75" customHeight="1" x14ac:dyDescent="0.25">
      <c r="A59" s="70">
        <v>49</v>
      </c>
      <c r="B59" s="13"/>
      <c r="C59" s="13"/>
      <c r="D59" s="42">
        <f t="shared" si="0"/>
        <v>0</v>
      </c>
      <c r="E59" s="43"/>
      <c r="F59" s="43"/>
      <c r="G59" s="44"/>
      <c r="H59" s="44"/>
      <c r="I59" s="45"/>
    </row>
    <row r="60" spans="1:9" ht="75" customHeight="1" x14ac:dyDescent="0.25">
      <c r="A60" s="70">
        <v>50</v>
      </c>
      <c r="B60" s="13"/>
      <c r="C60" s="13"/>
      <c r="D60" s="42">
        <f t="shared" si="0"/>
        <v>0</v>
      </c>
      <c r="E60" s="43"/>
      <c r="F60" s="43"/>
      <c r="G60" s="44"/>
      <c r="H60" s="44"/>
      <c r="I60" s="45"/>
    </row>
    <row r="61" spans="1:9" hidden="1" x14ac:dyDescent="0.25">
      <c r="A61" s="70"/>
      <c r="B61" s="2"/>
      <c r="C61" s="2"/>
      <c r="D61" s="46">
        <f>SUM(D11:D60)</f>
        <v>0</v>
      </c>
      <c r="E61" s="47"/>
      <c r="F61" s="47"/>
      <c r="G61" s="48"/>
      <c r="H61" s="48"/>
      <c r="I61" s="3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E12" sqref="E1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24"/>
      <c r="M1" t="s">
        <v>60</v>
      </c>
      <c r="N1" t="s">
        <v>70</v>
      </c>
      <c r="O1" t="s">
        <v>71</v>
      </c>
      <c r="P1" t="s">
        <v>72</v>
      </c>
      <c r="Q1" t="s">
        <v>78</v>
      </c>
      <c r="R1" t="s">
        <v>79</v>
      </c>
      <c r="S1" t="s">
        <v>80</v>
      </c>
    </row>
    <row r="2" spans="1:24" ht="21.75" customHeight="1" x14ac:dyDescent="0.25">
      <c r="A2" s="119" t="s">
        <v>61</v>
      </c>
      <c r="B2" s="120"/>
      <c r="C2" s="136"/>
      <c r="D2" s="137"/>
      <c r="E2" s="137"/>
      <c r="F2" s="137"/>
      <c r="G2" s="137"/>
      <c r="H2" s="137"/>
      <c r="I2" s="25"/>
      <c r="M2" s="4" t="s">
        <v>70</v>
      </c>
      <c r="N2" s="28" t="s">
        <v>62</v>
      </c>
      <c r="O2" s="28" t="s">
        <v>62</v>
      </c>
      <c r="P2" s="28" t="s">
        <v>68</v>
      </c>
      <c r="Q2" s="28" t="s">
        <v>81</v>
      </c>
      <c r="R2" s="28" t="s">
        <v>81</v>
      </c>
      <c r="S2" s="28" t="s">
        <v>68</v>
      </c>
    </row>
    <row r="3" spans="1:24" ht="21.75" customHeight="1" x14ac:dyDescent="0.25">
      <c r="A3" s="119" t="s">
        <v>39</v>
      </c>
      <c r="B3" s="120"/>
      <c r="C3" s="121" t="s">
        <v>69</v>
      </c>
      <c r="D3" s="122"/>
      <c r="E3" s="122"/>
      <c r="F3" s="122"/>
      <c r="G3" s="122"/>
      <c r="H3" s="122"/>
      <c r="I3" s="27"/>
      <c r="M3" s="4" t="s">
        <v>71</v>
      </c>
      <c r="N3" s="28" t="s">
        <v>63</v>
      </c>
      <c r="O3" s="28" t="s">
        <v>63</v>
      </c>
      <c r="P3" s="28"/>
      <c r="Q3" s="26"/>
      <c r="R3" s="28" t="s">
        <v>82</v>
      </c>
      <c r="S3" s="26"/>
      <c r="T3" s="26"/>
      <c r="U3" s="26"/>
      <c r="V3" s="26"/>
    </row>
    <row r="4" spans="1:24" ht="21.75" customHeight="1" x14ac:dyDescent="0.25">
      <c r="A4" s="119" t="s">
        <v>27</v>
      </c>
      <c r="B4" s="120"/>
      <c r="C4" s="121" t="s">
        <v>68</v>
      </c>
      <c r="D4" s="122"/>
      <c r="E4" s="122"/>
      <c r="F4" s="122"/>
      <c r="G4" s="122"/>
      <c r="H4" s="122"/>
      <c r="I4" s="27"/>
      <c r="M4" s="4" t="s">
        <v>72</v>
      </c>
      <c r="N4" s="26" t="s">
        <v>73</v>
      </c>
      <c r="O4" s="26" t="s">
        <v>73</v>
      </c>
      <c r="P4" s="26"/>
      <c r="Q4" s="28"/>
      <c r="R4" s="28" t="s">
        <v>83</v>
      </c>
      <c r="S4" s="28"/>
      <c r="T4" s="26"/>
      <c r="U4" s="26"/>
      <c r="V4" s="26"/>
    </row>
    <row r="5" spans="1:24" ht="24.75" customHeight="1" x14ac:dyDescent="0.25">
      <c r="A5" s="123" t="s">
        <v>64</v>
      </c>
      <c r="B5" s="120"/>
      <c r="C5" s="29"/>
      <c r="D5" s="124"/>
      <c r="E5" s="125"/>
      <c r="F5" s="125"/>
      <c r="G5" s="125"/>
      <c r="H5" s="125"/>
      <c r="I5" s="30"/>
      <c r="M5" s="4" t="s">
        <v>78</v>
      </c>
      <c r="N5" s="26" t="s">
        <v>74</v>
      </c>
      <c r="O5" s="26" t="s">
        <v>74</v>
      </c>
      <c r="P5" s="26"/>
      <c r="Q5" s="26"/>
      <c r="R5" s="28" t="s">
        <v>84</v>
      </c>
      <c r="S5" s="26"/>
      <c r="T5" s="26"/>
      <c r="U5" s="26"/>
      <c r="V5" s="26"/>
    </row>
    <row r="6" spans="1:24" ht="24.75" customHeight="1" x14ac:dyDescent="0.25">
      <c r="A6" s="123" t="s">
        <v>65</v>
      </c>
      <c r="B6" s="120"/>
      <c r="C6" s="31"/>
      <c r="D6" s="126"/>
      <c r="E6" s="127"/>
      <c r="F6" s="127"/>
      <c r="G6" s="127"/>
      <c r="H6" s="127"/>
      <c r="I6" s="32"/>
      <c r="M6" s="4" t="s">
        <v>79</v>
      </c>
      <c r="N6" s="26" t="s">
        <v>75</v>
      </c>
      <c r="O6" s="26" t="s">
        <v>75</v>
      </c>
      <c r="P6" s="26"/>
      <c r="Q6" s="26"/>
      <c r="S6" s="26"/>
    </row>
    <row r="7" spans="1:24" ht="21.75" customHeight="1" x14ac:dyDescent="0.25">
      <c r="A7" s="119" t="s">
        <v>28</v>
      </c>
      <c r="B7" s="120"/>
      <c r="C7" s="31"/>
      <c r="D7" s="126"/>
      <c r="E7" s="127"/>
      <c r="F7" s="127"/>
      <c r="G7" s="127"/>
      <c r="H7" s="127"/>
      <c r="I7" s="32"/>
      <c r="M7" s="4" t="s">
        <v>80</v>
      </c>
      <c r="N7" s="26" t="s">
        <v>66</v>
      </c>
      <c r="O7" s="26" t="s">
        <v>66</v>
      </c>
      <c r="P7" s="26"/>
      <c r="Q7" s="28"/>
      <c r="S7" s="28"/>
    </row>
    <row r="8" spans="1:24" s="36" customFormat="1" ht="20.25" customHeight="1" x14ac:dyDescent="0.25">
      <c r="A8" s="128" t="s">
        <v>67</v>
      </c>
      <c r="B8" s="129"/>
      <c r="C8" s="129"/>
      <c r="D8" s="129"/>
      <c r="E8" s="129"/>
      <c r="F8" s="129"/>
      <c r="G8" s="129"/>
      <c r="H8" s="129"/>
      <c r="I8" s="33"/>
      <c r="J8" s="34"/>
      <c r="K8" s="34"/>
      <c r="L8" s="34"/>
      <c r="M8" s="34"/>
      <c r="N8" s="28" t="s">
        <v>76</v>
      </c>
      <c r="O8" s="28" t="s">
        <v>76</v>
      </c>
      <c r="P8" s="28"/>
      <c r="Q8" s="35"/>
      <c r="R8" s="34"/>
      <c r="S8" s="35"/>
      <c r="T8" s="34"/>
      <c r="U8" s="34"/>
      <c r="V8" s="34"/>
      <c r="W8" s="34"/>
      <c r="X8" s="34"/>
    </row>
    <row r="9" spans="1:24" s="37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38"/>
      <c r="N9" s="66"/>
      <c r="O9" s="66"/>
      <c r="P9" s="66"/>
      <c r="Q9" s="38"/>
      <c r="S9" s="38"/>
    </row>
    <row r="10" spans="1:24" s="40" customFormat="1" ht="44.25" customHeight="1" x14ac:dyDescent="0.25">
      <c r="A10" s="71" t="s">
        <v>57</v>
      </c>
      <c r="B10" s="71" t="s">
        <v>58</v>
      </c>
      <c r="C10" s="71" t="s">
        <v>59</v>
      </c>
      <c r="D10" s="71" t="s">
        <v>19</v>
      </c>
      <c r="E10" s="71" t="s">
        <v>45</v>
      </c>
      <c r="F10" s="71" t="s">
        <v>48</v>
      </c>
      <c r="G10" s="131"/>
      <c r="H10" s="131"/>
      <c r="I10" s="131"/>
      <c r="M10" s="35"/>
      <c r="N10" s="28"/>
      <c r="O10" s="28"/>
      <c r="P10" s="28"/>
      <c r="Q10" s="28"/>
      <c r="S10" s="28"/>
    </row>
    <row r="11" spans="1:24" ht="75" customHeight="1" x14ac:dyDescent="0.25">
      <c r="A11" s="70">
        <v>1</v>
      </c>
      <c r="B11" s="41"/>
      <c r="C11" s="13"/>
      <c r="D11" s="42">
        <f>IF(B11&gt;=$C$5,((DAYS360(B11,C11))/30)/12,((DAYS360($C$5,C11))/30)/12)</f>
        <v>0</v>
      </c>
      <c r="E11" s="43"/>
      <c r="F11" s="43"/>
      <c r="G11" s="44"/>
      <c r="H11" s="44"/>
      <c r="I11" s="45"/>
      <c r="M11" s="28"/>
      <c r="N11" s="26"/>
      <c r="O11" s="26"/>
      <c r="P11" s="26"/>
      <c r="Q11" s="28"/>
      <c r="S11" s="28"/>
    </row>
    <row r="12" spans="1:24" ht="75" customHeight="1" x14ac:dyDescent="0.25">
      <c r="A12" s="70">
        <v>2</v>
      </c>
      <c r="B12" s="41"/>
      <c r="C12" s="41"/>
      <c r="D12" s="42">
        <f>IF(B12&gt;0,IF(B12&lt;=C11,((DAYS360(C11,C12))/30)/12,((DAYS360(B12,C12))/30)/12),0)</f>
        <v>0</v>
      </c>
      <c r="E12" s="43"/>
      <c r="F12" s="43"/>
      <c r="G12" s="44"/>
      <c r="H12" s="44"/>
      <c r="I12" s="45"/>
      <c r="M12" s="28"/>
      <c r="N12" s="28"/>
      <c r="O12" s="28"/>
      <c r="P12" s="28"/>
    </row>
    <row r="13" spans="1:24" ht="75" customHeight="1" x14ac:dyDescent="0.25">
      <c r="A13" s="70">
        <v>3</v>
      </c>
      <c r="B13" s="13"/>
      <c r="C13" s="13"/>
      <c r="D13" s="42">
        <f t="shared" ref="D13:D60" si="0">IF(B13&gt;0,IF(B13&lt;=C12,((DAYS360(C12,C13))/30)/12,((DAYS360(B13,C13))/30)/12),0)</f>
        <v>0</v>
      </c>
      <c r="E13" s="43"/>
      <c r="F13" s="43"/>
      <c r="G13" s="44"/>
      <c r="H13" s="44"/>
      <c r="I13" s="45"/>
      <c r="M13" s="28"/>
      <c r="N13" s="66"/>
      <c r="O13" s="66"/>
      <c r="P13" s="66"/>
    </row>
    <row r="14" spans="1:24" ht="75" customHeight="1" x14ac:dyDescent="0.25">
      <c r="A14" s="70">
        <v>4</v>
      </c>
      <c r="B14" s="13"/>
      <c r="C14" s="13"/>
      <c r="D14" s="42">
        <f t="shared" si="0"/>
        <v>0</v>
      </c>
      <c r="E14" s="43"/>
      <c r="F14" s="43"/>
      <c r="G14" s="44"/>
      <c r="H14" s="44"/>
      <c r="I14" s="45"/>
      <c r="M14" s="28"/>
      <c r="N14" s="28"/>
      <c r="O14" s="28"/>
      <c r="P14" s="28"/>
    </row>
    <row r="15" spans="1:24" ht="75" customHeight="1" x14ac:dyDescent="0.25">
      <c r="A15" s="70">
        <v>5</v>
      </c>
      <c r="B15" s="13"/>
      <c r="C15" s="13"/>
      <c r="D15" s="42">
        <f t="shared" si="0"/>
        <v>0</v>
      </c>
      <c r="E15" s="43"/>
      <c r="F15" s="43"/>
      <c r="G15" s="44"/>
      <c r="H15" s="44"/>
      <c r="I15" s="45"/>
      <c r="M15" s="28"/>
      <c r="N15" s="26"/>
      <c r="O15" s="26"/>
      <c r="P15" s="26"/>
    </row>
    <row r="16" spans="1:24" ht="75" customHeight="1" x14ac:dyDescent="0.25">
      <c r="A16" s="70">
        <v>6</v>
      </c>
      <c r="B16" s="13"/>
      <c r="C16" s="13"/>
      <c r="D16" s="42">
        <f t="shared" si="0"/>
        <v>0</v>
      </c>
      <c r="E16" s="43"/>
      <c r="F16" s="43"/>
      <c r="G16" s="44"/>
      <c r="H16" s="44"/>
      <c r="I16" s="45"/>
      <c r="M16" s="28"/>
      <c r="N16" s="28"/>
      <c r="O16" s="28"/>
      <c r="P16" s="28"/>
    </row>
    <row r="17" spans="1:16" ht="75" customHeight="1" x14ac:dyDescent="0.25">
      <c r="A17" s="70">
        <v>7</v>
      </c>
      <c r="B17" s="13"/>
      <c r="C17" s="13"/>
      <c r="D17" s="42">
        <f t="shared" si="0"/>
        <v>0</v>
      </c>
      <c r="E17" s="43"/>
      <c r="F17" s="43"/>
      <c r="G17" s="44"/>
      <c r="H17" s="44"/>
      <c r="I17" s="45"/>
      <c r="M17" s="28"/>
      <c r="N17" s="66"/>
      <c r="O17" s="66"/>
      <c r="P17" s="66"/>
    </row>
    <row r="18" spans="1:16" ht="75" customHeight="1" x14ac:dyDescent="0.25">
      <c r="A18" s="70">
        <v>8</v>
      </c>
      <c r="B18" s="13"/>
      <c r="C18" s="13"/>
      <c r="D18" s="42">
        <f t="shared" si="0"/>
        <v>0</v>
      </c>
      <c r="E18" s="43"/>
      <c r="F18" s="43"/>
      <c r="G18" s="44"/>
      <c r="H18" s="44"/>
      <c r="I18" s="45"/>
      <c r="M18" s="28"/>
      <c r="N18" s="28"/>
      <c r="O18" s="28"/>
      <c r="P18" s="28"/>
    </row>
    <row r="19" spans="1:16" ht="75" customHeight="1" x14ac:dyDescent="0.25">
      <c r="A19" s="70">
        <v>9</v>
      </c>
      <c r="B19" s="13"/>
      <c r="C19" s="13"/>
      <c r="D19" s="42">
        <f t="shared" si="0"/>
        <v>0</v>
      </c>
      <c r="E19" s="43"/>
      <c r="F19" s="43"/>
      <c r="G19" s="44"/>
      <c r="H19" s="44"/>
      <c r="I19" s="45"/>
      <c r="M19" s="28"/>
      <c r="N19" s="28"/>
      <c r="O19" s="28"/>
    </row>
    <row r="20" spans="1:16" ht="75" customHeight="1" x14ac:dyDescent="0.25">
      <c r="A20" s="70">
        <v>10</v>
      </c>
      <c r="B20" s="13"/>
      <c r="C20" s="13"/>
      <c r="D20" s="42">
        <f t="shared" si="0"/>
        <v>0</v>
      </c>
      <c r="E20" s="43"/>
      <c r="F20" s="43"/>
      <c r="G20" s="44"/>
      <c r="H20" s="44"/>
      <c r="I20" s="45"/>
    </row>
    <row r="21" spans="1:16" ht="75" customHeight="1" x14ac:dyDescent="0.25">
      <c r="A21" s="70">
        <v>11</v>
      </c>
      <c r="B21" s="13"/>
      <c r="C21" s="13"/>
      <c r="D21" s="42">
        <f t="shared" si="0"/>
        <v>0</v>
      </c>
      <c r="E21" s="43"/>
      <c r="F21" s="43"/>
      <c r="G21" s="44"/>
      <c r="H21" s="44"/>
      <c r="I21" s="45"/>
    </row>
    <row r="22" spans="1:16" ht="75" customHeight="1" x14ac:dyDescent="0.25">
      <c r="A22" s="70">
        <v>12</v>
      </c>
      <c r="B22" s="13"/>
      <c r="C22" s="13"/>
      <c r="D22" s="42">
        <f t="shared" si="0"/>
        <v>0</v>
      </c>
      <c r="E22" s="43"/>
      <c r="F22" s="43"/>
      <c r="G22" s="44"/>
      <c r="H22" s="44"/>
      <c r="I22" s="45"/>
    </row>
    <row r="23" spans="1:16" ht="75" customHeight="1" x14ac:dyDescent="0.25">
      <c r="A23" s="70">
        <v>13</v>
      </c>
      <c r="B23" s="13"/>
      <c r="C23" s="13"/>
      <c r="D23" s="42">
        <f t="shared" si="0"/>
        <v>0</v>
      </c>
      <c r="E23" s="43"/>
      <c r="F23" s="43"/>
      <c r="G23" s="44"/>
      <c r="H23" s="44"/>
      <c r="I23" s="45"/>
    </row>
    <row r="24" spans="1:16" ht="75" customHeight="1" x14ac:dyDescent="0.25">
      <c r="A24" s="70">
        <v>14</v>
      </c>
      <c r="B24" s="13"/>
      <c r="C24" s="13"/>
      <c r="D24" s="42">
        <f t="shared" si="0"/>
        <v>0</v>
      </c>
      <c r="E24" s="43"/>
      <c r="F24" s="43"/>
      <c r="G24" s="44"/>
      <c r="H24" s="44"/>
      <c r="I24" s="45"/>
    </row>
    <row r="25" spans="1:16" ht="75" customHeight="1" x14ac:dyDescent="0.25">
      <c r="A25" s="70">
        <v>15</v>
      </c>
      <c r="B25" s="13"/>
      <c r="C25" s="13"/>
      <c r="D25" s="42">
        <f t="shared" si="0"/>
        <v>0</v>
      </c>
      <c r="E25" s="43"/>
      <c r="F25" s="43"/>
      <c r="G25" s="44"/>
      <c r="H25" s="44"/>
      <c r="I25" s="45"/>
    </row>
    <row r="26" spans="1:16" ht="75" customHeight="1" x14ac:dyDescent="0.25">
      <c r="A26" s="70">
        <v>16</v>
      </c>
      <c r="B26" s="13"/>
      <c r="C26" s="13"/>
      <c r="D26" s="42">
        <f t="shared" si="0"/>
        <v>0</v>
      </c>
      <c r="E26" s="43"/>
      <c r="F26" s="43"/>
      <c r="G26" s="44"/>
      <c r="H26" s="44"/>
      <c r="I26" s="45"/>
    </row>
    <row r="27" spans="1:16" ht="75" customHeight="1" x14ac:dyDescent="0.25">
      <c r="A27" s="70">
        <v>17</v>
      </c>
      <c r="B27" s="13"/>
      <c r="C27" s="13"/>
      <c r="D27" s="42">
        <f t="shared" si="0"/>
        <v>0</v>
      </c>
      <c r="E27" s="43"/>
      <c r="F27" s="43"/>
      <c r="G27" s="44"/>
      <c r="H27" s="44"/>
      <c r="I27" s="45"/>
    </row>
    <row r="28" spans="1:16" ht="75" customHeight="1" x14ac:dyDescent="0.25">
      <c r="A28" s="70">
        <v>18</v>
      </c>
      <c r="B28" s="13"/>
      <c r="C28" s="13"/>
      <c r="D28" s="42">
        <f t="shared" si="0"/>
        <v>0</v>
      </c>
      <c r="E28" s="43"/>
      <c r="F28" s="43"/>
      <c r="G28" s="44"/>
      <c r="H28" s="44"/>
      <c r="I28" s="45"/>
    </row>
    <row r="29" spans="1:16" ht="75" customHeight="1" x14ac:dyDescent="0.25">
      <c r="A29" s="70">
        <v>19</v>
      </c>
      <c r="B29" s="13"/>
      <c r="C29" s="13"/>
      <c r="D29" s="42">
        <f t="shared" si="0"/>
        <v>0</v>
      </c>
      <c r="E29" s="43"/>
      <c r="F29" s="43"/>
      <c r="G29" s="44"/>
      <c r="H29" s="44"/>
      <c r="I29" s="45"/>
    </row>
    <row r="30" spans="1:16" ht="75" customHeight="1" x14ac:dyDescent="0.25">
      <c r="A30" s="70">
        <v>20</v>
      </c>
      <c r="B30" s="13"/>
      <c r="C30" s="13"/>
      <c r="D30" s="42">
        <f t="shared" si="0"/>
        <v>0</v>
      </c>
      <c r="E30" s="43"/>
      <c r="F30" s="43"/>
      <c r="G30" s="44"/>
      <c r="H30" s="44"/>
      <c r="I30" s="45"/>
    </row>
    <row r="31" spans="1:16" ht="75" customHeight="1" x14ac:dyDescent="0.25">
      <c r="A31" s="70">
        <v>21</v>
      </c>
      <c r="B31" s="13"/>
      <c r="C31" s="13"/>
      <c r="D31" s="42">
        <f t="shared" si="0"/>
        <v>0</v>
      </c>
      <c r="E31" s="43"/>
      <c r="F31" s="43"/>
      <c r="G31" s="44"/>
      <c r="H31" s="44"/>
      <c r="I31" s="45"/>
    </row>
    <row r="32" spans="1:16" ht="75" customHeight="1" x14ac:dyDescent="0.25">
      <c r="A32" s="70">
        <v>22</v>
      </c>
      <c r="B32" s="13"/>
      <c r="C32" s="13"/>
      <c r="D32" s="42">
        <f t="shared" si="0"/>
        <v>0</v>
      </c>
      <c r="E32" s="43"/>
      <c r="F32" s="43"/>
      <c r="G32" s="44"/>
      <c r="H32" s="44"/>
      <c r="I32" s="45"/>
    </row>
    <row r="33" spans="1:9" ht="75" customHeight="1" x14ac:dyDescent="0.25">
      <c r="A33" s="70">
        <v>23</v>
      </c>
      <c r="B33" s="13"/>
      <c r="C33" s="13"/>
      <c r="D33" s="42">
        <f t="shared" si="0"/>
        <v>0</v>
      </c>
      <c r="E33" s="43"/>
      <c r="F33" s="43"/>
      <c r="G33" s="44"/>
      <c r="H33" s="44"/>
      <c r="I33" s="45"/>
    </row>
    <row r="34" spans="1:9" ht="75" customHeight="1" x14ac:dyDescent="0.25">
      <c r="A34" s="70">
        <v>24</v>
      </c>
      <c r="B34" s="13"/>
      <c r="C34" s="13"/>
      <c r="D34" s="42">
        <f t="shared" si="0"/>
        <v>0</v>
      </c>
      <c r="E34" s="43"/>
      <c r="F34" s="43"/>
      <c r="G34" s="44"/>
      <c r="H34" s="44"/>
      <c r="I34" s="45"/>
    </row>
    <row r="35" spans="1:9" ht="75" customHeight="1" x14ac:dyDescent="0.25">
      <c r="A35" s="70">
        <v>25</v>
      </c>
      <c r="B35" s="13"/>
      <c r="C35" s="13"/>
      <c r="D35" s="42">
        <f t="shared" si="0"/>
        <v>0</v>
      </c>
      <c r="E35" s="43"/>
      <c r="F35" s="43"/>
      <c r="G35" s="44"/>
      <c r="H35" s="44"/>
      <c r="I35" s="45"/>
    </row>
    <row r="36" spans="1:9" ht="75" customHeight="1" x14ac:dyDescent="0.25">
      <c r="A36" s="70">
        <v>26</v>
      </c>
      <c r="B36" s="13"/>
      <c r="C36" s="13"/>
      <c r="D36" s="42">
        <f t="shared" si="0"/>
        <v>0</v>
      </c>
      <c r="E36" s="43"/>
      <c r="F36" s="43"/>
      <c r="G36" s="44"/>
      <c r="H36" s="44"/>
      <c r="I36" s="45"/>
    </row>
    <row r="37" spans="1:9" ht="75" customHeight="1" x14ac:dyDescent="0.25">
      <c r="A37" s="70">
        <v>27</v>
      </c>
      <c r="B37" s="13"/>
      <c r="C37" s="13"/>
      <c r="D37" s="42">
        <f t="shared" si="0"/>
        <v>0</v>
      </c>
      <c r="E37" s="43"/>
      <c r="F37" s="43"/>
      <c r="G37" s="44"/>
      <c r="H37" s="44"/>
      <c r="I37" s="45"/>
    </row>
    <row r="38" spans="1:9" ht="75" customHeight="1" x14ac:dyDescent="0.25">
      <c r="A38" s="70">
        <v>28</v>
      </c>
      <c r="B38" s="13"/>
      <c r="C38" s="13"/>
      <c r="D38" s="42">
        <f t="shared" si="0"/>
        <v>0</v>
      </c>
      <c r="E38" s="43"/>
      <c r="F38" s="43"/>
      <c r="G38" s="44"/>
      <c r="H38" s="44"/>
      <c r="I38" s="45"/>
    </row>
    <row r="39" spans="1:9" ht="75" customHeight="1" x14ac:dyDescent="0.25">
      <c r="A39" s="70">
        <v>29</v>
      </c>
      <c r="B39" s="13"/>
      <c r="C39" s="13"/>
      <c r="D39" s="42">
        <f t="shared" si="0"/>
        <v>0</v>
      </c>
      <c r="E39" s="43"/>
      <c r="F39" s="43"/>
      <c r="G39" s="44"/>
      <c r="H39" s="44"/>
      <c r="I39" s="45"/>
    </row>
    <row r="40" spans="1:9" ht="75" customHeight="1" x14ac:dyDescent="0.25">
      <c r="A40" s="70">
        <v>30</v>
      </c>
      <c r="B40" s="13"/>
      <c r="C40" s="13"/>
      <c r="D40" s="42">
        <f t="shared" si="0"/>
        <v>0</v>
      </c>
      <c r="E40" s="43"/>
      <c r="F40" s="43"/>
      <c r="G40" s="44"/>
      <c r="H40" s="44"/>
      <c r="I40" s="45"/>
    </row>
    <row r="41" spans="1:9" ht="75" customHeight="1" x14ac:dyDescent="0.25">
      <c r="A41" s="70">
        <v>31</v>
      </c>
      <c r="B41" s="13"/>
      <c r="C41" s="13"/>
      <c r="D41" s="42">
        <f t="shared" si="0"/>
        <v>0</v>
      </c>
      <c r="E41" s="43"/>
      <c r="F41" s="43"/>
      <c r="G41" s="44"/>
      <c r="H41" s="44"/>
      <c r="I41" s="45"/>
    </row>
    <row r="42" spans="1:9" ht="75" customHeight="1" x14ac:dyDescent="0.25">
      <c r="A42" s="70">
        <v>32</v>
      </c>
      <c r="B42" s="13"/>
      <c r="C42" s="13"/>
      <c r="D42" s="42">
        <f t="shared" si="0"/>
        <v>0</v>
      </c>
      <c r="E42" s="43"/>
      <c r="F42" s="43"/>
      <c r="G42" s="44"/>
      <c r="H42" s="44"/>
      <c r="I42" s="45"/>
    </row>
    <row r="43" spans="1:9" ht="75" customHeight="1" x14ac:dyDescent="0.25">
      <c r="A43" s="70">
        <v>33</v>
      </c>
      <c r="B43" s="13"/>
      <c r="C43" s="13"/>
      <c r="D43" s="42">
        <f t="shared" si="0"/>
        <v>0</v>
      </c>
      <c r="E43" s="43"/>
      <c r="F43" s="43"/>
      <c r="G43" s="44"/>
      <c r="H43" s="44"/>
      <c r="I43" s="45"/>
    </row>
    <row r="44" spans="1:9" ht="75" customHeight="1" x14ac:dyDescent="0.25">
      <c r="A44" s="70">
        <v>34</v>
      </c>
      <c r="B44" s="13"/>
      <c r="C44" s="13"/>
      <c r="D44" s="42">
        <f t="shared" si="0"/>
        <v>0</v>
      </c>
      <c r="E44" s="43"/>
      <c r="F44" s="43"/>
      <c r="G44" s="44"/>
      <c r="H44" s="44"/>
      <c r="I44" s="45"/>
    </row>
    <row r="45" spans="1:9" ht="75" customHeight="1" x14ac:dyDescent="0.25">
      <c r="A45" s="70">
        <v>35</v>
      </c>
      <c r="B45" s="13"/>
      <c r="C45" s="13"/>
      <c r="D45" s="42">
        <f t="shared" si="0"/>
        <v>0</v>
      </c>
      <c r="E45" s="43"/>
      <c r="F45" s="43"/>
      <c r="G45" s="44"/>
      <c r="H45" s="44"/>
      <c r="I45" s="45"/>
    </row>
    <row r="46" spans="1:9" ht="75" customHeight="1" x14ac:dyDescent="0.25">
      <c r="A46" s="70">
        <v>36</v>
      </c>
      <c r="B46" s="13"/>
      <c r="C46" s="13"/>
      <c r="D46" s="42">
        <f>IF(B46&gt;0,IF(B46&lt;=C45,((DAYS360(C45,C46))/30)/12,((DAYS360(B46,C46))/30)/12),0)</f>
        <v>0</v>
      </c>
      <c r="E46" s="43"/>
      <c r="F46" s="43"/>
      <c r="G46" s="44"/>
      <c r="H46" s="44"/>
      <c r="I46" s="45"/>
    </row>
    <row r="47" spans="1:9" ht="75" customHeight="1" x14ac:dyDescent="0.25">
      <c r="A47" s="70">
        <v>37</v>
      </c>
      <c r="B47" s="13"/>
      <c r="C47" s="13"/>
      <c r="D47" s="42">
        <f t="shared" si="0"/>
        <v>0</v>
      </c>
      <c r="E47" s="43"/>
      <c r="F47" s="43"/>
      <c r="G47" s="44"/>
      <c r="H47" s="44"/>
      <c r="I47" s="45"/>
    </row>
    <row r="48" spans="1:9" ht="75" customHeight="1" x14ac:dyDescent="0.25">
      <c r="A48" s="70">
        <v>38</v>
      </c>
      <c r="B48" s="13"/>
      <c r="C48" s="13"/>
      <c r="D48" s="42">
        <f>IF(B48&gt;0,IF(B48&lt;=C47,((DAYS360(C47,C48))/30)/12,((DAYS360(B48,C48))/30)/12),0)</f>
        <v>0</v>
      </c>
      <c r="E48" s="43"/>
      <c r="F48" s="43"/>
      <c r="G48" s="44"/>
      <c r="H48" s="44"/>
      <c r="I48" s="45"/>
    </row>
    <row r="49" spans="1:9" ht="75" customHeight="1" x14ac:dyDescent="0.25">
      <c r="A49" s="70">
        <v>39</v>
      </c>
      <c r="B49" s="13"/>
      <c r="C49" s="13"/>
      <c r="D49" s="42">
        <f>IF(B49&gt;0,IF(B49&lt;=C48,((DAYS360(C48,C49))/30)/12,((DAYS360(B49,C49))/30)/12),0)</f>
        <v>0</v>
      </c>
      <c r="E49" s="43"/>
      <c r="F49" s="43"/>
      <c r="G49" s="44"/>
      <c r="H49" s="44"/>
      <c r="I49" s="45"/>
    </row>
    <row r="50" spans="1:9" ht="75" customHeight="1" x14ac:dyDescent="0.25">
      <c r="A50" s="70">
        <v>40</v>
      </c>
      <c r="B50" s="13"/>
      <c r="C50" s="13"/>
      <c r="D50" s="42">
        <f t="shared" si="0"/>
        <v>0</v>
      </c>
      <c r="E50" s="43"/>
      <c r="F50" s="43"/>
      <c r="G50" s="44"/>
      <c r="H50" s="44"/>
      <c r="I50" s="45"/>
    </row>
    <row r="51" spans="1:9" ht="75" customHeight="1" x14ac:dyDescent="0.25">
      <c r="A51" s="70">
        <v>41</v>
      </c>
      <c r="B51" s="13"/>
      <c r="C51" s="13"/>
      <c r="D51" s="42">
        <f>IF(B51&gt;0,IF(B51&lt;=C50,((DAYS360(C50,C51))/30)/12,((DAYS360(B51,C51))/30)/12),0)</f>
        <v>0</v>
      </c>
      <c r="E51" s="43"/>
      <c r="F51" s="43"/>
      <c r="G51" s="44"/>
      <c r="H51" s="44"/>
      <c r="I51" s="45"/>
    </row>
    <row r="52" spans="1:9" ht="75" customHeight="1" x14ac:dyDescent="0.25">
      <c r="A52" s="70">
        <v>42</v>
      </c>
      <c r="B52" s="13"/>
      <c r="C52" s="13"/>
      <c r="D52" s="42">
        <f t="shared" si="0"/>
        <v>0</v>
      </c>
      <c r="E52" s="43"/>
      <c r="F52" s="43"/>
      <c r="G52" s="44"/>
      <c r="H52" s="44"/>
      <c r="I52" s="45"/>
    </row>
    <row r="53" spans="1:9" ht="75" customHeight="1" x14ac:dyDescent="0.25">
      <c r="A53" s="70">
        <v>43</v>
      </c>
      <c r="B53" s="13"/>
      <c r="C53" s="13"/>
      <c r="D53" s="42">
        <f t="shared" si="0"/>
        <v>0</v>
      </c>
      <c r="E53" s="43"/>
      <c r="F53" s="43"/>
      <c r="G53" s="44"/>
      <c r="H53" s="44"/>
      <c r="I53" s="45"/>
    </row>
    <row r="54" spans="1:9" ht="75" customHeight="1" x14ac:dyDescent="0.25">
      <c r="A54" s="70">
        <v>44</v>
      </c>
      <c r="B54" s="13"/>
      <c r="C54" s="13"/>
      <c r="D54" s="42">
        <f t="shared" si="0"/>
        <v>0</v>
      </c>
      <c r="E54" s="43"/>
      <c r="F54" s="43"/>
      <c r="G54" s="44"/>
      <c r="H54" s="44"/>
      <c r="I54" s="45"/>
    </row>
    <row r="55" spans="1:9" ht="75" customHeight="1" x14ac:dyDescent="0.25">
      <c r="A55" s="70">
        <v>45</v>
      </c>
      <c r="B55" s="13"/>
      <c r="C55" s="13"/>
      <c r="D55" s="42">
        <f t="shared" si="0"/>
        <v>0</v>
      </c>
      <c r="E55" s="43"/>
      <c r="F55" s="43"/>
      <c r="G55" s="44"/>
      <c r="H55" s="44"/>
      <c r="I55" s="45"/>
    </row>
    <row r="56" spans="1:9" ht="75" customHeight="1" x14ac:dyDescent="0.25">
      <c r="A56" s="70">
        <v>46</v>
      </c>
      <c r="B56" s="13"/>
      <c r="C56" s="13"/>
      <c r="D56" s="42">
        <f t="shared" si="0"/>
        <v>0</v>
      </c>
      <c r="E56" s="43"/>
      <c r="F56" s="43"/>
      <c r="G56" s="44"/>
      <c r="H56" s="44"/>
      <c r="I56" s="45"/>
    </row>
    <row r="57" spans="1:9" ht="75" customHeight="1" x14ac:dyDescent="0.25">
      <c r="A57" s="70">
        <v>47</v>
      </c>
      <c r="B57" s="13"/>
      <c r="C57" s="13"/>
      <c r="D57" s="42">
        <f t="shared" si="0"/>
        <v>0</v>
      </c>
      <c r="E57" s="43"/>
      <c r="F57" s="43"/>
      <c r="G57" s="44"/>
      <c r="H57" s="44"/>
      <c r="I57" s="45"/>
    </row>
    <row r="58" spans="1:9" ht="75" customHeight="1" x14ac:dyDescent="0.25">
      <c r="A58" s="70">
        <v>48</v>
      </c>
      <c r="B58" s="13"/>
      <c r="C58" s="13"/>
      <c r="D58" s="42">
        <f t="shared" si="0"/>
        <v>0</v>
      </c>
      <c r="E58" s="43"/>
      <c r="F58" s="43"/>
      <c r="G58" s="44"/>
      <c r="H58" s="44"/>
      <c r="I58" s="45"/>
    </row>
    <row r="59" spans="1:9" ht="75" customHeight="1" x14ac:dyDescent="0.25">
      <c r="A59" s="70">
        <v>49</v>
      </c>
      <c r="B59" s="13"/>
      <c r="C59" s="13"/>
      <c r="D59" s="42">
        <f t="shared" si="0"/>
        <v>0</v>
      </c>
      <c r="E59" s="43"/>
      <c r="F59" s="43"/>
      <c r="G59" s="44"/>
      <c r="H59" s="44"/>
      <c r="I59" s="45"/>
    </row>
    <row r="60" spans="1:9" ht="75" customHeight="1" x14ac:dyDescent="0.25">
      <c r="A60" s="70">
        <v>50</v>
      </c>
      <c r="B60" s="13"/>
      <c r="C60" s="13"/>
      <c r="D60" s="42">
        <f t="shared" si="0"/>
        <v>0</v>
      </c>
      <c r="E60" s="43"/>
      <c r="F60" s="43"/>
      <c r="G60" s="44"/>
      <c r="H60" s="44"/>
      <c r="I60" s="45"/>
    </row>
    <row r="61" spans="1:9" hidden="1" x14ac:dyDescent="0.25">
      <c r="A61" s="70"/>
      <c r="B61" s="2"/>
      <c r="C61" s="2"/>
      <c r="D61" s="46">
        <f>SUM(D11:D60)</f>
        <v>0</v>
      </c>
      <c r="E61" s="47"/>
      <c r="F61" s="47"/>
      <c r="G61" s="48"/>
      <c r="H61" s="48"/>
      <c r="I61" s="3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0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24"/>
      <c r="M1" t="s">
        <v>60</v>
      </c>
      <c r="N1" t="s">
        <v>70</v>
      </c>
      <c r="O1" t="s">
        <v>71</v>
      </c>
      <c r="P1" t="s">
        <v>72</v>
      </c>
      <c r="Q1" t="s">
        <v>78</v>
      </c>
      <c r="R1" t="s">
        <v>79</v>
      </c>
      <c r="S1" t="s">
        <v>80</v>
      </c>
    </row>
    <row r="2" spans="1:24" ht="21.75" customHeight="1" x14ac:dyDescent="0.25">
      <c r="A2" s="119" t="s">
        <v>61</v>
      </c>
      <c r="B2" s="120"/>
      <c r="C2" s="136"/>
      <c r="D2" s="137"/>
      <c r="E2" s="137"/>
      <c r="F2" s="137"/>
      <c r="G2" s="137"/>
      <c r="H2" s="137"/>
      <c r="I2" s="25"/>
      <c r="M2" s="4" t="s">
        <v>70</v>
      </c>
      <c r="N2" s="28" t="s">
        <v>62</v>
      </c>
      <c r="O2" s="28" t="s">
        <v>62</v>
      </c>
      <c r="P2" s="28" t="s">
        <v>68</v>
      </c>
      <c r="Q2" s="28" t="s">
        <v>81</v>
      </c>
      <c r="R2" s="28" t="s">
        <v>81</v>
      </c>
      <c r="S2" s="28" t="s">
        <v>68</v>
      </c>
    </row>
    <row r="3" spans="1:24" ht="21.75" customHeight="1" x14ac:dyDescent="0.25">
      <c r="A3" s="119" t="s">
        <v>39</v>
      </c>
      <c r="B3" s="120"/>
      <c r="C3" s="121" t="s">
        <v>69</v>
      </c>
      <c r="D3" s="122"/>
      <c r="E3" s="122"/>
      <c r="F3" s="122"/>
      <c r="G3" s="122"/>
      <c r="H3" s="122"/>
      <c r="I3" s="27"/>
      <c r="M3" s="4" t="s">
        <v>71</v>
      </c>
      <c r="N3" s="28" t="s">
        <v>63</v>
      </c>
      <c r="O3" s="28" t="s">
        <v>63</v>
      </c>
      <c r="P3" s="28"/>
      <c r="Q3" s="26"/>
      <c r="R3" s="28" t="s">
        <v>82</v>
      </c>
      <c r="S3" s="26"/>
      <c r="T3" s="26"/>
      <c r="U3" s="26"/>
      <c r="V3" s="26"/>
    </row>
    <row r="4" spans="1:24" ht="21.75" customHeight="1" x14ac:dyDescent="0.25">
      <c r="A4" s="119" t="s">
        <v>27</v>
      </c>
      <c r="B4" s="120"/>
      <c r="C4" s="121" t="s">
        <v>68</v>
      </c>
      <c r="D4" s="122"/>
      <c r="E4" s="122"/>
      <c r="F4" s="122"/>
      <c r="G4" s="122"/>
      <c r="H4" s="122"/>
      <c r="I4" s="27"/>
      <c r="M4" s="4" t="s">
        <v>72</v>
      </c>
      <c r="N4" s="26" t="s">
        <v>73</v>
      </c>
      <c r="O4" s="26" t="s">
        <v>73</v>
      </c>
      <c r="P4" s="26"/>
      <c r="Q4" s="28"/>
      <c r="R4" s="28" t="s">
        <v>83</v>
      </c>
      <c r="S4" s="28"/>
      <c r="T4" s="26"/>
      <c r="U4" s="26"/>
      <c r="V4" s="26"/>
    </row>
    <row r="5" spans="1:24" ht="24.75" customHeight="1" x14ac:dyDescent="0.25">
      <c r="A5" s="123" t="s">
        <v>64</v>
      </c>
      <c r="B5" s="120"/>
      <c r="C5" s="29"/>
      <c r="D5" s="124"/>
      <c r="E5" s="125"/>
      <c r="F5" s="125"/>
      <c r="G5" s="125"/>
      <c r="H5" s="125"/>
      <c r="I5" s="30"/>
      <c r="M5" s="4" t="s">
        <v>78</v>
      </c>
      <c r="N5" s="26" t="s">
        <v>74</v>
      </c>
      <c r="O5" s="26" t="s">
        <v>74</v>
      </c>
      <c r="P5" s="26"/>
      <c r="Q5" s="26"/>
      <c r="R5" s="28" t="s">
        <v>84</v>
      </c>
      <c r="S5" s="26"/>
      <c r="T5" s="26"/>
      <c r="U5" s="26"/>
      <c r="V5" s="26"/>
    </row>
    <row r="6" spans="1:24" ht="24.75" customHeight="1" x14ac:dyDescent="0.25">
      <c r="A6" s="123" t="s">
        <v>65</v>
      </c>
      <c r="B6" s="120"/>
      <c r="C6" s="31"/>
      <c r="D6" s="126"/>
      <c r="E6" s="127"/>
      <c r="F6" s="127"/>
      <c r="G6" s="127"/>
      <c r="H6" s="127"/>
      <c r="I6" s="32"/>
      <c r="M6" s="4" t="s">
        <v>79</v>
      </c>
      <c r="N6" s="26" t="s">
        <v>75</v>
      </c>
      <c r="O6" s="26" t="s">
        <v>75</v>
      </c>
      <c r="P6" s="26"/>
      <c r="Q6" s="26"/>
      <c r="S6" s="26"/>
    </row>
    <row r="7" spans="1:24" ht="21.75" customHeight="1" x14ac:dyDescent="0.25">
      <c r="A7" s="119" t="s">
        <v>28</v>
      </c>
      <c r="B7" s="120"/>
      <c r="C7" s="31"/>
      <c r="D7" s="126"/>
      <c r="E7" s="127"/>
      <c r="F7" s="127"/>
      <c r="G7" s="127"/>
      <c r="H7" s="127"/>
      <c r="I7" s="32"/>
      <c r="M7" s="4" t="s">
        <v>80</v>
      </c>
      <c r="N7" s="26" t="s">
        <v>66</v>
      </c>
      <c r="O7" s="26" t="s">
        <v>66</v>
      </c>
      <c r="P7" s="26"/>
      <c r="Q7" s="28"/>
      <c r="S7" s="28"/>
    </row>
    <row r="8" spans="1:24" s="36" customFormat="1" ht="20.25" customHeight="1" x14ac:dyDescent="0.25">
      <c r="A8" s="128" t="s">
        <v>67</v>
      </c>
      <c r="B8" s="129"/>
      <c r="C8" s="129"/>
      <c r="D8" s="129"/>
      <c r="E8" s="129"/>
      <c r="F8" s="129"/>
      <c r="G8" s="129"/>
      <c r="H8" s="129"/>
      <c r="I8" s="33"/>
      <c r="J8" s="34"/>
      <c r="K8" s="34"/>
      <c r="L8" s="34"/>
      <c r="M8" s="34"/>
      <c r="N8" s="28" t="s">
        <v>76</v>
      </c>
      <c r="O8" s="28" t="s">
        <v>76</v>
      </c>
      <c r="P8" s="28"/>
      <c r="Q8" s="35"/>
      <c r="R8" s="34"/>
      <c r="S8" s="35"/>
      <c r="T8" s="34"/>
      <c r="U8" s="34"/>
      <c r="V8" s="34"/>
      <c r="W8" s="34"/>
      <c r="X8" s="34"/>
    </row>
    <row r="9" spans="1:24" s="37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38"/>
      <c r="N9" s="66"/>
      <c r="O9" s="66"/>
      <c r="P9" s="66"/>
      <c r="Q9" s="38"/>
      <c r="S9" s="38"/>
    </row>
    <row r="10" spans="1:24" s="40" customFormat="1" ht="44.25" customHeight="1" x14ac:dyDescent="0.25">
      <c r="A10" s="71" t="s">
        <v>57</v>
      </c>
      <c r="B10" s="71" t="s">
        <v>58</v>
      </c>
      <c r="C10" s="71" t="s">
        <v>59</v>
      </c>
      <c r="D10" s="71" t="s">
        <v>19</v>
      </c>
      <c r="E10" s="71" t="s">
        <v>45</v>
      </c>
      <c r="F10" s="71" t="s">
        <v>48</v>
      </c>
      <c r="G10" s="131"/>
      <c r="H10" s="131"/>
      <c r="I10" s="131"/>
      <c r="M10" s="35"/>
      <c r="N10" s="28"/>
      <c r="O10" s="28"/>
      <c r="P10" s="28"/>
      <c r="Q10" s="28"/>
      <c r="S10" s="28"/>
    </row>
    <row r="11" spans="1:24" ht="75" customHeight="1" x14ac:dyDescent="0.25">
      <c r="A11" s="70">
        <v>1</v>
      </c>
      <c r="B11" s="41"/>
      <c r="C11" s="13"/>
      <c r="D11" s="42">
        <f>IF(B11&gt;=$C$5,((DAYS360(B11,C11))/30)/12,((DAYS360($C$5,C11))/30)/12)</f>
        <v>0</v>
      </c>
      <c r="E11" s="43"/>
      <c r="F11" s="43"/>
      <c r="G11" s="44"/>
      <c r="H11" s="44"/>
      <c r="I11" s="45"/>
      <c r="M11" s="28"/>
      <c r="N11" s="26"/>
      <c r="O11" s="26"/>
      <c r="P11" s="26"/>
      <c r="Q11" s="28"/>
      <c r="S11" s="28"/>
    </row>
    <row r="12" spans="1:24" ht="75" customHeight="1" x14ac:dyDescent="0.25">
      <c r="A12" s="70">
        <v>2</v>
      </c>
      <c r="B12" s="41"/>
      <c r="C12" s="41"/>
      <c r="D12" s="42">
        <f>IF(B12&gt;0,IF(B12&lt;=C11,((DAYS360(C11,C12))/30)/12,((DAYS360(B12,C12))/30)/12),0)</f>
        <v>0</v>
      </c>
      <c r="E12" s="43"/>
      <c r="F12" s="43"/>
      <c r="G12" s="44"/>
      <c r="H12" s="44"/>
      <c r="I12" s="45"/>
      <c r="M12" s="28"/>
      <c r="N12" s="28"/>
      <c r="O12" s="28"/>
      <c r="P12" s="28"/>
    </row>
    <row r="13" spans="1:24" ht="75" customHeight="1" x14ac:dyDescent="0.25">
      <c r="A13" s="70">
        <v>3</v>
      </c>
      <c r="B13" s="13"/>
      <c r="C13" s="13"/>
      <c r="D13" s="42">
        <f t="shared" ref="D13:D60" si="0">IF(B13&gt;0,IF(B13&lt;=C12,((DAYS360(C12,C13))/30)/12,((DAYS360(B13,C13))/30)/12),0)</f>
        <v>0</v>
      </c>
      <c r="E13" s="43"/>
      <c r="F13" s="43"/>
      <c r="G13" s="44"/>
      <c r="H13" s="44"/>
      <c r="I13" s="45"/>
      <c r="M13" s="28"/>
      <c r="N13" s="66"/>
      <c r="O13" s="66"/>
      <c r="P13" s="66"/>
    </row>
    <row r="14" spans="1:24" ht="75" customHeight="1" x14ac:dyDescent="0.25">
      <c r="A14" s="70">
        <v>4</v>
      </c>
      <c r="B14" s="13"/>
      <c r="C14" s="13"/>
      <c r="D14" s="42">
        <f t="shared" si="0"/>
        <v>0</v>
      </c>
      <c r="E14" s="43"/>
      <c r="F14" s="43"/>
      <c r="G14" s="44"/>
      <c r="H14" s="44"/>
      <c r="I14" s="45"/>
      <c r="M14" s="28"/>
      <c r="N14" s="28"/>
      <c r="O14" s="28"/>
      <c r="P14" s="28"/>
    </row>
    <row r="15" spans="1:24" ht="75" customHeight="1" x14ac:dyDescent="0.25">
      <c r="A15" s="70">
        <v>5</v>
      </c>
      <c r="B15" s="13"/>
      <c r="C15" s="13"/>
      <c r="D15" s="42">
        <f t="shared" si="0"/>
        <v>0</v>
      </c>
      <c r="E15" s="43"/>
      <c r="F15" s="43"/>
      <c r="G15" s="44"/>
      <c r="H15" s="44"/>
      <c r="I15" s="45"/>
      <c r="M15" s="28"/>
      <c r="N15" s="26"/>
      <c r="O15" s="26"/>
      <c r="P15" s="26"/>
    </row>
    <row r="16" spans="1:24" ht="75" customHeight="1" x14ac:dyDescent="0.25">
      <c r="A16" s="70">
        <v>6</v>
      </c>
      <c r="B16" s="13"/>
      <c r="C16" s="13"/>
      <c r="D16" s="42">
        <f t="shared" si="0"/>
        <v>0</v>
      </c>
      <c r="E16" s="43"/>
      <c r="F16" s="43"/>
      <c r="G16" s="44"/>
      <c r="H16" s="44"/>
      <c r="I16" s="45"/>
      <c r="M16" s="28"/>
      <c r="N16" s="28"/>
      <c r="O16" s="28"/>
      <c r="P16" s="28"/>
    </row>
    <row r="17" spans="1:16" ht="75" customHeight="1" x14ac:dyDescent="0.25">
      <c r="A17" s="70">
        <v>7</v>
      </c>
      <c r="B17" s="13"/>
      <c r="C17" s="13"/>
      <c r="D17" s="42">
        <f t="shared" si="0"/>
        <v>0</v>
      </c>
      <c r="E17" s="43"/>
      <c r="F17" s="43"/>
      <c r="G17" s="44"/>
      <c r="H17" s="44"/>
      <c r="I17" s="45"/>
      <c r="M17" s="28"/>
      <c r="N17" s="66"/>
      <c r="O17" s="66"/>
      <c r="P17" s="66"/>
    </row>
    <row r="18" spans="1:16" ht="75" customHeight="1" x14ac:dyDescent="0.25">
      <c r="A18" s="70">
        <v>8</v>
      </c>
      <c r="B18" s="13"/>
      <c r="C18" s="13"/>
      <c r="D18" s="42">
        <f t="shared" si="0"/>
        <v>0</v>
      </c>
      <c r="E18" s="43"/>
      <c r="F18" s="43"/>
      <c r="G18" s="44"/>
      <c r="H18" s="44"/>
      <c r="I18" s="45"/>
      <c r="M18" s="28"/>
      <c r="N18" s="28"/>
      <c r="O18" s="28"/>
      <c r="P18" s="28"/>
    </row>
    <row r="19" spans="1:16" ht="75" customHeight="1" x14ac:dyDescent="0.25">
      <c r="A19" s="70">
        <v>9</v>
      </c>
      <c r="B19" s="13"/>
      <c r="C19" s="13"/>
      <c r="D19" s="42">
        <f t="shared" si="0"/>
        <v>0</v>
      </c>
      <c r="E19" s="43"/>
      <c r="F19" s="43"/>
      <c r="G19" s="44"/>
      <c r="H19" s="44"/>
      <c r="I19" s="45"/>
      <c r="M19" s="28"/>
      <c r="N19" s="28"/>
      <c r="O19" s="28"/>
    </row>
    <row r="20" spans="1:16" ht="75" customHeight="1" x14ac:dyDescent="0.25">
      <c r="A20" s="70">
        <v>10</v>
      </c>
      <c r="B20" s="13"/>
      <c r="C20" s="13"/>
      <c r="D20" s="42">
        <f t="shared" si="0"/>
        <v>0</v>
      </c>
      <c r="E20" s="43"/>
      <c r="F20" s="43"/>
      <c r="G20" s="44"/>
      <c r="H20" s="44"/>
      <c r="I20" s="45"/>
    </row>
    <row r="21" spans="1:16" ht="75" customHeight="1" x14ac:dyDescent="0.25">
      <c r="A21" s="70">
        <v>11</v>
      </c>
      <c r="B21" s="13"/>
      <c r="C21" s="13"/>
      <c r="D21" s="42">
        <f t="shared" si="0"/>
        <v>0</v>
      </c>
      <c r="E21" s="43"/>
      <c r="F21" s="43"/>
      <c r="G21" s="44"/>
      <c r="H21" s="44"/>
      <c r="I21" s="45"/>
    </row>
    <row r="22" spans="1:16" ht="75" customHeight="1" x14ac:dyDescent="0.25">
      <c r="A22" s="70">
        <v>12</v>
      </c>
      <c r="B22" s="13"/>
      <c r="C22" s="13"/>
      <c r="D22" s="42">
        <f t="shared" si="0"/>
        <v>0</v>
      </c>
      <c r="E22" s="43"/>
      <c r="F22" s="43"/>
      <c r="G22" s="44"/>
      <c r="H22" s="44"/>
      <c r="I22" s="45"/>
    </row>
    <row r="23" spans="1:16" ht="75" customHeight="1" x14ac:dyDescent="0.25">
      <c r="A23" s="70">
        <v>13</v>
      </c>
      <c r="B23" s="13"/>
      <c r="C23" s="13"/>
      <c r="D23" s="42">
        <f t="shared" si="0"/>
        <v>0</v>
      </c>
      <c r="E23" s="43"/>
      <c r="F23" s="43"/>
      <c r="G23" s="44"/>
      <c r="H23" s="44"/>
      <c r="I23" s="45"/>
    </row>
    <row r="24" spans="1:16" ht="75" customHeight="1" x14ac:dyDescent="0.25">
      <c r="A24" s="70">
        <v>14</v>
      </c>
      <c r="B24" s="13"/>
      <c r="C24" s="13"/>
      <c r="D24" s="42">
        <f t="shared" si="0"/>
        <v>0</v>
      </c>
      <c r="E24" s="43"/>
      <c r="F24" s="43"/>
      <c r="G24" s="44"/>
      <c r="H24" s="44"/>
      <c r="I24" s="45"/>
    </row>
    <row r="25" spans="1:16" ht="75" customHeight="1" x14ac:dyDescent="0.25">
      <c r="A25" s="70">
        <v>15</v>
      </c>
      <c r="B25" s="13"/>
      <c r="C25" s="13"/>
      <c r="D25" s="42">
        <f t="shared" si="0"/>
        <v>0</v>
      </c>
      <c r="E25" s="43"/>
      <c r="F25" s="43"/>
      <c r="G25" s="44"/>
      <c r="H25" s="44"/>
      <c r="I25" s="45"/>
    </row>
    <row r="26" spans="1:16" ht="75" customHeight="1" x14ac:dyDescent="0.25">
      <c r="A26" s="70">
        <v>16</v>
      </c>
      <c r="B26" s="13"/>
      <c r="C26" s="13"/>
      <c r="D26" s="42">
        <f t="shared" si="0"/>
        <v>0</v>
      </c>
      <c r="E26" s="43"/>
      <c r="F26" s="43"/>
      <c r="G26" s="44"/>
      <c r="H26" s="44"/>
      <c r="I26" s="45"/>
    </row>
    <row r="27" spans="1:16" ht="75" customHeight="1" x14ac:dyDescent="0.25">
      <c r="A27" s="70">
        <v>17</v>
      </c>
      <c r="B27" s="13"/>
      <c r="C27" s="13"/>
      <c r="D27" s="42">
        <f t="shared" si="0"/>
        <v>0</v>
      </c>
      <c r="E27" s="43"/>
      <c r="F27" s="43"/>
      <c r="G27" s="44"/>
      <c r="H27" s="44"/>
      <c r="I27" s="45"/>
    </row>
    <row r="28" spans="1:16" ht="75" customHeight="1" x14ac:dyDescent="0.25">
      <c r="A28" s="70">
        <v>18</v>
      </c>
      <c r="B28" s="13"/>
      <c r="C28" s="13"/>
      <c r="D28" s="42">
        <f t="shared" si="0"/>
        <v>0</v>
      </c>
      <c r="E28" s="43"/>
      <c r="F28" s="43"/>
      <c r="G28" s="44"/>
      <c r="H28" s="44"/>
      <c r="I28" s="45"/>
    </row>
    <row r="29" spans="1:16" ht="75" customHeight="1" x14ac:dyDescent="0.25">
      <c r="A29" s="70">
        <v>19</v>
      </c>
      <c r="B29" s="13"/>
      <c r="C29" s="13"/>
      <c r="D29" s="42">
        <f t="shared" si="0"/>
        <v>0</v>
      </c>
      <c r="E29" s="43"/>
      <c r="F29" s="43"/>
      <c r="G29" s="44"/>
      <c r="H29" s="44"/>
      <c r="I29" s="45"/>
    </row>
    <row r="30" spans="1:16" ht="75" customHeight="1" x14ac:dyDescent="0.25">
      <c r="A30" s="70">
        <v>20</v>
      </c>
      <c r="B30" s="13"/>
      <c r="C30" s="13"/>
      <c r="D30" s="42">
        <f t="shared" si="0"/>
        <v>0</v>
      </c>
      <c r="E30" s="43"/>
      <c r="F30" s="43"/>
      <c r="G30" s="44"/>
      <c r="H30" s="44"/>
      <c r="I30" s="45"/>
    </row>
    <row r="31" spans="1:16" ht="75" customHeight="1" x14ac:dyDescent="0.25">
      <c r="A31" s="70">
        <v>21</v>
      </c>
      <c r="B31" s="13"/>
      <c r="C31" s="13"/>
      <c r="D31" s="42">
        <f t="shared" si="0"/>
        <v>0</v>
      </c>
      <c r="E31" s="43"/>
      <c r="F31" s="43"/>
      <c r="G31" s="44"/>
      <c r="H31" s="44"/>
      <c r="I31" s="45"/>
    </row>
    <row r="32" spans="1:16" ht="75" customHeight="1" x14ac:dyDescent="0.25">
      <c r="A32" s="70">
        <v>22</v>
      </c>
      <c r="B32" s="13"/>
      <c r="C32" s="13"/>
      <c r="D32" s="42">
        <f t="shared" si="0"/>
        <v>0</v>
      </c>
      <c r="E32" s="43"/>
      <c r="F32" s="43"/>
      <c r="G32" s="44"/>
      <c r="H32" s="44"/>
      <c r="I32" s="45"/>
    </row>
    <row r="33" spans="1:9" ht="75" customHeight="1" x14ac:dyDescent="0.25">
      <c r="A33" s="70">
        <v>23</v>
      </c>
      <c r="B33" s="13"/>
      <c r="C33" s="13"/>
      <c r="D33" s="42">
        <f t="shared" si="0"/>
        <v>0</v>
      </c>
      <c r="E33" s="43"/>
      <c r="F33" s="43"/>
      <c r="G33" s="44"/>
      <c r="H33" s="44"/>
      <c r="I33" s="45"/>
    </row>
    <row r="34" spans="1:9" ht="75" customHeight="1" x14ac:dyDescent="0.25">
      <c r="A34" s="70">
        <v>24</v>
      </c>
      <c r="B34" s="13"/>
      <c r="C34" s="13"/>
      <c r="D34" s="42">
        <f t="shared" si="0"/>
        <v>0</v>
      </c>
      <c r="E34" s="43"/>
      <c r="F34" s="43"/>
      <c r="G34" s="44"/>
      <c r="H34" s="44"/>
      <c r="I34" s="45"/>
    </row>
    <row r="35" spans="1:9" ht="75" customHeight="1" x14ac:dyDescent="0.25">
      <c r="A35" s="70">
        <v>25</v>
      </c>
      <c r="B35" s="13"/>
      <c r="C35" s="13"/>
      <c r="D35" s="42">
        <f t="shared" si="0"/>
        <v>0</v>
      </c>
      <c r="E35" s="43"/>
      <c r="F35" s="43"/>
      <c r="G35" s="44"/>
      <c r="H35" s="44"/>
      <c r="I35" s="45"/>
    </row>
    <row r="36" spans="1:9" ht="75" customHeight="1" x14ac:dyDescent="0.25">
      <c r="A36" s="70">
        <v>26</v>
      </c>
      <c r="B36" s="13"/>
      <c r="C36" s="13"/>
      <c r="D36" s="42">
        <f t="shared" si="0"/>
        <v>0</v>
      </c>
      <c r="E36" s="43"/>
      <c r="F36" s="43"/>
      <c r="G36" s="44"/>
      <c r="H36" s="44"/>
      <c r="I36" s="45"/>
    </row>
    <row r="37" spans="1:9" ht="75" customHeight="1" x14ac:dyDescent="0.25">
      <c r="A37" s="70">
        <v>27</v>
      </c>
      <c r="B37" s="13"/>
      <c r="C37" s="13"/>
      <c r="D37" s="42">
        <f t="shared" si="0"/>
        <v>0</v>
      </c>
      <c r="E37" s="43"/>
      <c r="F37" s="43"/>
      <c r="G37" s="44"/>
      <c r="H37" s="44"/>
      <c r="I37" s="45"/>
    </row>
    <row r="38" spans="1:9" ht="75" customHeight="1" x14ac:dyDescent="0.25">
      <c r="A38" s="70">
        <v>28</v>
      </c>
      <c r="B38" s="13"/>
      <c r="C38" s="13"/>
      <c r="D38" s="42">
        <f t="shared" si="0"/>
        <v>0</v>
      </c>
      <c r="E38" s="43"/>
      <c r="F38" s="43"/>
      <c r="G38" s="44"/>
      <c r="H38" s="44"/>
      <c r="I38" s="45"/>
    </row>
    <row r="39" spans="1:9" ht="75" customHeight="1" x14ac:dyDescent="0.25">
      <c r="A39" s="70">
        <v>29</v>
      </c>
      <c r="B39" s="13"/>
      <c r="C39" s="13"/>
      <c r="D39" s="42">
        <f t="shared" si="0"/>
        <v>0</v>
      </c>
      <c r="E39" s="43"/>
      <c r="F39" s="43"/>
      <c r="G39" s="44"/>
      <c r="H39" s="44"/>
      <c r="I39" s="45"/>
    </row>
    <row r="40" spans="1:9" ht="75" customHeight="1" x14ac:dyDescent="0.25">
      <c r="A40" s="70">
        <v>30</v>
      </c>
      <c r="B40" s="13"/>
      <c r="C40" s="13"/>
      <c r="D40" s="42">
        <f t="shared" si="0"/>
        <v>0</v>
      </c>
      <c r="E40" s="43"/>
      <c r="F40" s="43"/>
      <c r="G40" s="44"/>
      <c r="H40" s="44"/>
      <c r="I40" s="45"/>
    </row>
    <row r="41" spans="1:9" ht="75" customHeight="1" x14ac:dyDescent="0.25">
      <c r="A41" s="70">
        <v>31</v>
      </c>
      <c r="B41" s="13"/>
      <c r="C41" s="13"/>
      <c r="D41" s="42">
        <f t="shared" si="0"/>
        <v>0</v>
      </c>
      <c r="E41" s="43"/>
      <c r="F41" s="43"/>
      <c r="G41" s="44"/>
      <c r="H41" s="44"/>
      <c r="I41" s="45"/>
    </row>
    <row r="42" spans="1:9" ht="75" customHeight="1" x14ac:dyDescent="0.25">
      <c r="A42" s="70">
        <v>32</v>
      </c>
      <c r="B42" s="13"/>
      <c r="C42" s="13"/>
      <c r="D42" s="42">
        <f t="shared" si="0"/>
        <v>0</v>
      </c>
      <c r="E42" s="43"/>
      <c r="F42" s="43"/>
      <c r="G42" s="44"/>
      <c r="H42" s="44"/>
      <c r="I42" s="45"/>
    </row>
    <row r="43" spans="1:9" ht="75" customHeight="1" x14ac:dyDescent="0.25">
      <c r="A43" s="70">
        <v>33</v>
      </c>
      <c r="B43" s="13"/>
      <c r="C43" s="13"/>
      <c r="D43" s="42">
        <f t="shared" si="0"/>
        <v>0</v>
      </c>
      <c r="E43" s="43"/>
      <c r="F43" s="43"/>
      <c r="G43" s="44"/>
      <c r="H43" s="44"/>
      <c r="I43" s="45"/>
    </row>
    <row r="44" spans="1:9" ht="75" customHeight="1" x14ac:dyDescent="0.25">
      <c r="A44" s="70">
        <v>34</v>
      </c>
      <c r="B44" s="13"/>
      <c r="C44" s="13"/>
      <c r="D44" s="42">
        <f t="shared" si="0"/>
        <v>0</v>
      </c>
      <c r="E44" s="43"/>
      <c r="F44" s="43"/>
      <c r="G44" s="44"/>
      <c r="H44" s="44"/>
      <c r="I44" s="45"/>
    </row>
    <row r="45" spans="1:9" ht="75" customHeight="1" x14ac:dyDescent="0.25">
      <c r="A45" s="70">
        <v>35</v>
      </c>
      <c r="B45" s="13"/>
      <c r="C45" s="13"/>
      <c r="D45" s="42">
        <f t="shared" si="0"/>
        <v>0</v>
      </c>
      <c r="E45" s="43"/>
      <c r="F45" s="43"/>
      <c r="G45" s="44"/>
      <c r="H45" s="44"/>
      <c r="I45" s="45"/>
    </row>
    <row r="46" spans="1:9" ht="75" customHeight="1" x14ac:dyDescent="0.25">
      <c r="A46" s="70">
        <v>36</v>
      </c>
      <c r="B46" s="13"/>
      <c r="C46" s="13"/>
      <c r="D46" s="42">
        <f>IF(B46&gt;0,IF(B46&lt;=C45,((DAYS360(C45,C46))/30)/12,((DAYS360(B46,C46))/30)/12),0)</f>
        <v>0</v>
      </c>
      <c r="E46" s="43"/>
      <c r="F46" s="43"/>
      <c r="G46" s="44"/>
      <c r="H46" s="44"/>
      <c r="I46" s="45"/>
    </row>
    <row r="47" spans="1:9" ht="75" customHeight="1" x14ac:dyDescent="0.25">
      <c r="A47" s="70">
        <v>37</v>
      </c>
      <c r="B47" s="13"/>
      <c r="C47" s="13"/>
      <c r="D47" s="42">
        <f t="shared" si="0"/>
        <v>0</v>
      </c>
      <c r="E47" s="43"/>
      <c r="F47" s="43"/>
      <c r="G47" s="44"/>
      <c r="H47" s="44"/>
      <c r="I47" s="45"/>
    </row>
    <row r="48" spans="1:9" ht="75" customHeight="1" x14ac:dyDescent="0.25">
      <c r="A48" s="70">
        <v>38</v>
      </c>
      <c r="B48" s="13"/>
      <c r="C48" s="13"/>
      <c r="D48" s="42">
        <f>IF(B48&gt;0,IF(B48&lt;=C47,((DAYS360(C47,C48))/30)/12,((DAYS360(B48,C48))/30)/12),0)</f>
        <v>0</v>
      </c>
      <c r="E48" s="43"/>
      <c r="F48" s="43"/>
      <c r="G48" s="44"/>
      <c r="H48" s="44"/>
      <c r="I48" s="45"/>
    </row>
    <row r="49" spans="1:9" ht="75" customHeight="1" x14ac:dyDescent="0.25">
      <c r="A49" s="70">
        <v>39</v>
      </c>
      <c r="B49" s="13"/>
      <c r="C49" s="13"/>
      <c r="D49" s="42">
        <f>IF(B49&gt;0,IF(B49&lt;=C48,((DAYS360(C48,C49))/30)/12,((DAYS360(B49,C49))/30)/12),0)</f>
        <v>0</v>
      </c>
      <c r="E49" s="43"/>
      <c r="F49" s="43"/>
      <c r="G49" s="44"/>
      <c r="H49" s="44"/>
      <c r="I49" s="45"/>
    </row>
    <row r="50" spans="1:9" ht="75" customHeight="1" x14ac:dyDescent="0.25">
      <c r="A50" s="70">
        <v>40</v>
      </c>
      <c r="B50" s="13"/>
      <c r="C50" s="13"/>
      <c r="D50" s="42">
        <f t="shared" si="0"/>
        <v>0</v>
      </c>
      <c r="E50" s="43"/>
      <c r="F50" s="43"/>
      <c r="G50" s="44"/>
      <c r="H50" s="44"/>
      <c r="I50" s="45"/>
    </row>
    <row r="51" spans="1:9" ht="75" customHeight="1" x14ac:dyDescent="0.25">
      <c r="A51" s="70">
        <v>41</v>
      </c>
      <c r="B51" s="13"/>
      <c r="C51" s="13"/>
      <c r="D51" s="42">
        <f>IF(B51&gt;0,IF(B51&lt;=C50,((DAYS360(C50,C51))/30)/12,((DAYS360(B51,C51))/30)/12),0)</f>
        <v>0</v>
      </c>
      <c r="E51" s="43"/>
      <c r="F51" s="43"/>
      <c r="G51" s="44"/>
      <c r="H51" s="44"/>
      <c r="I51" s="45"/>
    </row>
    <row r="52" spans="1:9" ht="75" customHeight="1" x14ac:dyDescent="0.25">
      <c r="A52" s="70">
        <v>42</v>
      </c>
      <c r="B52" s="13"/>
      <c r="C52" s="13"/>
      <c r="D52" s="42">
        <f t="shared" si="0"/>
        <v>0</v>
      </c>
      <c r="E52" s="43"/>
      <c r="F52" s="43"/>
      <c r="G52" s="44"/>
      <c r="H52" s="44"/>
      <c r="I52" s="45"/>
    </row>
    <row r="53" spans="1:9" ht="75" customHeight="1" x14ac:dyDescent="0.25">
      <c r="A53" s="70">
        <v>43</v>
      </c>
      <c r="B53" s="13"/>
      <c r="C53" s="13"/>
      <c r="D53" s="42">
        <f t="shared" si="0"/>
        <v>0</v>
      </c>
      <c r="E53" s="43"/>
      <c r="F53" s="43"/>
      <c r="G53" s="44"/>
      <c r="H53" s="44"/>
      <c r="I53" s="45"/>
    </row>
    <row r="54" spans="1:9" ht="75" customHeight="1" x14ac:dyDescent="0.25">
      <c r="A54" s="70">
        <v>44</v>
      </c>
      <c r="B54" s="13"/>
      <c r="C54" s="13"/>
      <c r="D54" s="42">
        <f t="shared" si="0"/>
        <v>0</v>
      </c>
      <c r="E54" s="43"/>
      <c r="F54" s="43"/>
      <c r="G54" s="44"/>
      <c r="H54" s="44"/>
      <c r="I54" s="45"/>
    </row>
    <row r="55" spans="1:9" ht="75" customHeight="1" x14ac:dyDescent="0.25">
      <c r="A55" s="70">
        <v>45</v>
      </c>
      <c r="B55" s="13"/>
      <c r="C55" s="13"/>
      <c r="D55" s="42">
        <f t="shared" si="0"/>
        <v>0</v>
      </c>
      <c r="E55" s="43"/>
      <c r="F55" s="43"/>
      <c r="G55" s="44"/>
      <c r="H55" s="44"/>
      <c r="I55" s="45"/>
    </row>
    <row r="56" spans="1:9" ht="75" customHeight="1" x14ac:dyDescent="0.25">
      <c r="A56" s="70">
        <v>46</v>
      </c>
      <c r="B56" s="13"/>
      <c r="C56" s="13"/>
      <c r="D56" s="42">
        <f t="shared" si="0"/>
        <v>0</v>
      </c>
      <c r="E56" s="43"/>
      <c r="F56" s="43"/>
      <c r="G56" s="44"/>
      <c r="H56" s="44"/>
      <c r="I56" s="45"/>
    </row>
    <row r="57" spans="1:9" ht="75" customHeight="1" x14ac:dyDescent="0.25">
      <c r="A57" s="70">
        <v>47</v>
      </c>
      <c r="B57" s="13"/>
      <c r="C57" s="13"/>
      <c r="D57" s="42">
        <f t="shared" si="0"/>
        <v>0</v>
      </c>
      <c r="E57" s="43"/>
      <c r="F57" s="43"/>
      <c r="G57" s="44"/>
      <c r="H57" s="44"/>
      <c r="I57" s="45"/>
    </row>
    <row r="58" spans="1:9" ht="75" customHeight="1" x14ac:dyDescent="0.25">
      <c r="A58" s="70">
        <v>48</v>
      </c>
      <c r="B58" s="13"/>
      <c r="C58" s="13"/>
      <c r="D58" s="42">
        <f t="shared" si="0"/>
        <v>0</v>
      </c>
      <c r="E58" s="43"/>
      <c r="F58" s="43"/>
      <c r="G58" s="44"/>
      <c r="H58" s="44"/>
      <c r="I58" s="45"/>
    </row>
    <row r="59" spans="1:9" ht="75" customHeight="1" x14ac:dyDescent="0.25">
      <c r="A59" s="70">
        <v>49</v>
      </c>
      <c r="B59" s="13"/>
      <c r="C59" s="13"/>
      <c r="D59" s="42">
        <f t="shared" si="0"/>
        <v>0</v>
      </c>
      <c r="E59" s="43"/>
      <c r="F59" s="43"/>
      <c r="G59" s="44"/>
      <c r="H59" s="44"/>
      <c r="I59" s="45"/>
    </row>
    <row r="60" spans="1:9" ht="75" customHeight="1" x14ac:dyDescent="0.25">
      <c r="A60" s="70">
        <v>50</v>
      </c>
      <c r="B60" s="13"/>
      <c r="C60" s="13"/>
      <c r="D60" s="42">
        <f t="shared" si="0"/>
        <v>0</v>
      </c>
      <c r="E60" s="43"/>
      <c r="F60" s="43"/>
      <c r="G60" s="44"/>
      <c r="H60" s="44"/>
      <c r="I60" s="45"/>
    </row>
    <row r="61" spans="1:9" hidden="1" x14ac:dyDescent="0.25">
      <c r="A61" s="70"/>
      <c r="B61" s="2"/>
      <c r="C61" s="2"/>
      <c r="D61" s="46">
        <f>SUM(D11:D60)</f>
        <v>0</v>
      </c>
      <c r="E61" s="47"/>
      <c r="F61" s="47"/>
      <c r="G61" s="48"/>
      <c r="H61" s="48"/>
      <c r="I61" s="3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9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24"/>
      <c r="M1" t="s">
        <v>60</v>
      </c>
      <c r="N1" t="s">
        <v>70</v>
      </c>
      <c r="O1" t="s">
        <v>71</v>
      </c>
      <c r="P1" t="s">
        <v>72</v>
      </c>
      <c r="Q1" t="s">
        <v>78</v>
      </c>
      <c r="R1" t="s">
        <v>79</v>
      </c>
      <c r="S1" t="s">
        <v>80</v>
      </c>
    </row>
    <row r="2" spans="1:24" ht="21.75" customHeight="1" x14ac:dyDescent="0.25">
      <c r="A2" s="119" t="s">
        <v>61</v>
      </c>
      <c r="B2" s="120"/>
      <c r="C2" s="136"/>
      <c r="D2" s="137"/>
      <c r="E2" s="137"/>
      <c r="F2" s="137"/>
      <c r="G2" s="137"/>
      <c r="H2" s="137"/>
      <c r="I2" s="25"/>
      <c r="M2" s="4" t="s">
        <v>70</v>
      </c>
      <c r="N2" s="28" t="s">
        <v>62</v>
      </c>
      <c r="O2" s="28" t="s">
        <v>62</v>
      </c>
      <c r="P2" s="28" t="s">
        <v>68</v>
      </c>
      <c r="Q2" s="28" t="s">
        <v>81</v>
      </c>
      <c r="R2" s="28" t="s">
        <v>81</v>
      </c>
      <c r="S2" s="28" t="s">
        <v>68</v>
      </c>
    </row>
    <row r="3" spans="1:24" ht="21.75" customHeight="1" x14ac:dyDescent="0.25">
      <c r="A3" s="119" t="s">
        <v>39</v>
      </c>
      <c r="B3" s="120"/>
      <c r="C3" s="121" t="s">
        <v>69</v>
      </c>
      <c r="D3" s="122"/>
      <c r="E3" s="122"/>
      <c r="F3" s="122"/>
      <c r="G3" s="122"/>
      <c r="H3" s="122"/>
      <c r="I3" s="27"/>
      <c r="M3" s="4" t="s">
        <v>71</v>
      </c>
      <c r="N3" s="28" t="s">
        <v>63</v>
      </c>
      <c r="O3" s="28" t="s">
        <v>63</v>
      </c>
      <c r="P3" s="28"/>
      <c r="Q3" s="26"/>
      <c r="R3" s="28" t="s">
        <v>82</v>
      </c>
      <c r="S3" s="26"/>
      <c r="T3" s="26"/>
      <c r="U3" s="26"/>
      <c r="V3" s="26"/>
    </row>
    <row r="4" spans="1:24" ht="21.75" customHeight="1" x14ac:dyDescent="0.25">
      <c r="A4" s="119" t="s">
        <v>27</v>
      </c>
      <c r="B4" s="120"/>
      <c r="C4" s="121" t="s">
        <v>68</v>
      </c>
      <c r="D4" s="122"/>
      <c r="E4" s="122"/>
      <c r="F4" s="122"/>
      <c r="G4" s="122"/>
      <c r="H4" s="122"/>
      <c r="I4" s="27"/>
      <c r="M4" s="4" t="s">
        <v>72</v>
      </c>
      <c r="N4" s="26" t="s">
        <v>73</v>
      </c>
      <c r="O4" s="26" t="s">
        <v>73</v>
      </c>
      <c r="P4" s="26"/>
      <c r="Q4" s="28"/>
      <c r="R4" s="28" t="s">
        <v>83</v>
      </c>
      <c r="S4" s="28"/>
      <c r="T4" s="26"/>
      <c r="U4" s="26"/>
      <c r="V4" s="26"/>
    </row>
    <row r="5" spans="1:24" ht="24.75" customHeight="1" x14ac:dyDescent="0.25">
      <c r="A5" s="123" t="s">
        <v>64</v>
      </c>
      <c r="B5" s="120"/>
      <c r="C5" s="29"/>
      <c r="D5" s="124"/>
      <c r="E5" s="125"/>
      <c r="F5" s="125"/>
      <c r="G5" s="125"/>
      <c r="H5" s="125"/>
      <c r="I5" s="30"/>
      <c r="M5" s="4" t="s">
        <v>78</v>
      </c>
      <c r="N5" s="26" t="s">
        <v>74</v>
      </c>
      <c r="O5" s="26" t="s">
        <v>74</v>
      </c>
      <c r="P5" s="26"/>
      <c r="Q5" s="26"/>
      <c r="R5" s="28" t="s">
        <v>84</v>
      </c>
      <c r="S5" s="26"/>
      <c r="T5" s="26"/>
      <c r="U5" s="26"/>
      <c r="V5" s="26"/>
    </row>
    <row r="6" spans="1:24" ht="24.75" customHeight="1" x14ac:dyDescent="0.25">
      <c r="A6" s="123" t="s">
        <v>65</v>
      </c>
      <c r="B6" s="120"/>
      <c r="C6" s="31"/>
      <c r="D6" s="126"/>
      <c r="E6" s="127"/>
      <c r="F6" s="127"/>
      <c r="G6" s="127"/>
      <c r="H6" s="127"/>
      <c r="I6" s="32"/>
      <c r="M6" s="4" t="s">
        <v>79</v>
      </c>
      <c r="N6" s="26" t="s">
        <v>75</v>
      </c>
      <c r="O6" s="26" t="s">
        <v>75</v>
      </c>
      <c r="P6" s="26"/>
      <c r="Q6" s="26"/>
      <c r="S6" s="26"/>
    </row>
    <row r="7" spans="1:24" ht="21.75" customHeight="1" x14ac:dyDescent="0.25">
      <c r="A7" s="119" t="s">
        <v>28</v>
      </c>
      <c r="B7" s="120"/>
      <c r="C7" s="31"/>
      <c r="D7" s="126"/>
      <c r="E7" s="127"/>
      <c r="F7" s="127"/>
      <c r="G7" s="127"/>
      <c r="H7" s="127"/>
      <c r="I7" s="32"/>
      <c r="M7" s="4" t="s">
        <v>80</v>
      </c>
      <c r="N7" s="26" t="s">
        <v>66</v>
      </c>
      <c r="O7" s="26" t="s">
        <v>66</v>
      </c>
      <c r="P7" s="26"/>
      <c r="Q7" s="28"/>
      <c r="S7" s="28"/>
    </row>
    <row r="8" spans="1:24" s="36" customFormat="1" ht="20.25" customHeight="1" x14ac:dyDescent="0.25">
      <c r="A8" s="128" t="s">
        <v>67</v>
      </c>
      <c r="B8" s="129"/>
      <c r="C8" s="129"/>
      <c r="D8" s="129"/>
      <c r="E8" s="129"/>
      <c r="F8" s="129"/>
      <c r="G8" s="129"/>
      <c r="H8" s="129"/>
      <c r="I8" s="33"/>
      <c r="J8" s="34"/>
      <c r="K8" s="34"/>
      <c r="L8" s="34"/>
      <c r="M8" s="34"/>
      <c r="N8" s="28" t="s">
        <v>76</v>
      </c>
      <c r="O8" s="28" t="s">
        <v>76</v>
      </c>
      <c r="P8" s="28"/>
      <c r="Q8" s="35"/>
      <c r="R8" s="34"/>
      <c r="S8" s="35"/>
      <c r="T8" s="34"/>
      <c r="U8" s="34"/>
      <c r="V8" s="34"/>
      <c r="W8" s="34"/>
      <c r="X8" s="34"/>
    </row>
    <row r="9" spans="1:24" s="37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38"/>
      <c r="N9" s="66"/>
      <c r="O9" s="66"/>
      <c r="P9" s="66"/>
      <c r="Q9" s="38"/>
      <c r="S9" s="38"/>
    </row>
    <row r="10" spans="1:24" s="40" customFormat="1" ht="44.25" customHeight="1" x14ac:dyDescent="0.25">
      <c r="A10" s="71" t="s">
        <v>57</v>
      </c>
      <c r="B10" s="71" t="s">
        <v>58</v>
      </c>
      <c r="C10" s="71" t="s">
        <v>59</v>
      </c>
      <c r="D10" s="71" t="s">
        <v>19</v>
      </c>
      <c r="E10" s="71" t="s">
        <v>45</v>
      </c>
      <c r="F10" s="71" t="s">
        <v>48</v>
      </c>
      <c r="G10" s="131"/>
      <c r="H10" s="131"/>
      <c r="I10" s="131"/>
      <c r="M10" s="35"/>
      <c r="N10" s="28"/>
      <c r="O10" s="28"/>
      <c r="P10" s="28"/>
      <c r="Q10" s="28"/>
      <c r="S10" s="28"/>
    </row>
    <row r="11" spans="1:24" ht="75" customHeight="1" x14ac:dyDescent="0.25">
      <c r="A11" s="70">
        <v>1</v>
      </c>
      <c r="B11" s="41"/>
      <c r="C11" s="13"/>
      <c r="D11" s="42">
        <f>IF(B11&gt;=$C$5,((DAYS360(B11,C11))/30)/12,((DAYS360($C$5,C11))/30)/12)</f>
        <v>0</v>
      </c>
      <c r="E11" s="43"/>
      <c r="F11" s="43"/>
      <c r="G11" s="44"/>
      <c r="H11" s="44"/>
      <c r="I11" s="45"/>
      <c r="M11" s="28"/>
      <c r="N11" s="26"/>
      <c r="O11" s="26"/>
      <c r="P11" s="26"/>
      <c r="Q11" s="28"/>
      <c r="S11" s="28"/>
    </row>
    <row r="12" spans="1:24" ht="75" customHeight="1" x14ac:dyDescent="0.25">
      <c r="A12" s="70">
        <v>2</v>
      </c>
      <c r="B12" s="41"/>
      <c r="C12" s="41"/>
      <c r="D12" s="42">
        <f>IF(B12&gt;0,IF(B12&lt;=C11,((DAYS360(C11,C12))/30)/12,((DAYS360(B12,C12))/30)/12),0)</f>
        <v>0</v>
      </c>
      <c r="E12" s="43"/>
      <c r="F12" s="43"/>
      <c r="G12" s="44"/>
      <c r="H12" s="44"/>
      <c r="I12" s="45"/>
      <c r="M12" s="28"/>
      <c r="N12" s="28"/>
      <c r="O12" s="28"/>
      <c r="P12" s="28"/>
    </row>
    <row r="13" spans="1:24" ht="75" customHeight="1" x14ac:dyDescent="0.25">
      <c r="A13" s="70">
        <v>3</v>
      </c>
      <c r="B13" s="13"/>
      <c r="C13" s="13"/>
      <c r="D13" s="42">
        <f t="shared" ref="D13:D60" si="0">IF(B13&gt;0,IF(B13&lt;=C12,((DAYS360(C12,C13))/30)/12,((DAYS360(B13,C13))/30)/12),0)</f>
        <v>0</v>
      </c>
      <c r="E13" s="43"/>
      <c r="F13" s="43"/>
      <c r="G13" s="44"/>
      <c r="H13" s="44"/>
      <c r="I13" s="45"/>
      <c r="M13" s="28"/>
      <c r="N13" s="66"/>
      <c r="O13" s="66"/>
      <c r="P13" s="66"/>
    </row>
    <row r="14" spans="1:24" ht="75" customHeight="1" x14ac:dyDescent="0.25">
      <c r="A14" s="70">
        <v>4</v>
      </c>
      <c r="B14" s="13"/>
      <c r="C14" s="13"/>
      <c r="D14" s="42">
        <f t="shared" si="0"/>
        <v>0</v>
      </c>
      <c r="E14" s="43"/>
      <c r="F14" s="43"/>
      <c r="G14" s="44"/>
      <c r="H14" s="44"/>
      <c r="I14" s="45"/>
      <c r="M14" s="28"/>
      <c r="N14" s="28"/>
      <c r="O14" s="28"/>
      <c r="P14" s="28"/>
    </row>
    <row r="15" spans="1:24" ht="75" customHeight="1" x14ac:dyDescent="0.25">
      <c r="A15" s="70">
        <v>5</v>
      </c>
      <c r="B15" s="13"/>
      <c r="C15" s="13"/>
      <c r="D15" s="42">
        <f t="shared" si="0"/>
        <v>0</v>
      </c>
      <c r="E15" s="43"/>
      <c r="F15" s="43"/>
      <c r="G15" s="44"/>
      <c r="H15" s="44"/>
      <c r="I15" s="45"/>
      <c r="M15" s="28"/>
      <c r="N15" s="26"/>
      <c r="O15" s="26"/>
      <c r="P15" s="26"/>
    </row>
    <row r="16" spans="1:24" ht="75" customHeight="1" x14ac:dyDescent="0.25">
      <c r="A16" s="70">
        <v>6</v>
      </c>
      <c r="B16" s="13"/>
      <c r="C16" s="13"/>
      <c r="D16" s="42">
        <f t="shared" si="0"/>
        <v>0</v>
      </c>
      <c r="E16" s="43"/>
      <c r="F16" s="43"/>
      <c r="G16" s="44"/>
      <c r="H16" s="44"/>
      <c r="I16" s="45"/>
      <c r="M16" s="28"/>
      <c r="N16" s="28"/>
      <c r="O16" s="28"/>
      <c r="P16" s="28"/>
    </row>
    <row r="17" spans="1:16" ht="75" customHeight="1" x14ac:dyDescent="0.25">
      <c r="A17" s="70">
        <v>7</v>
      </c>
      <c r="B17" s="13"/>
      <c r="C17" s="13"/>
      <c r="D17" s="42">
        <f t="shared" si="0"/>
        <v>0</v>
      </c>
      <c r="E17" s="43"/>
      <c r="F17" s="43"/>
      <c r="G17" s="44"/>
      <c r="H17" s="44"/>
      <c r="I17" s="45"/>
      <c r="M17" s="28"/>
      <c r="N17" s="66"/>
      <c r="O17" s="66"/>
      <c r="P17" s="66"/>
    </row>
    <row r="18" spans="1:16" ht="75" customHeight="1" x14ac:dyDescent="0.25">
      <c r="A18" s="70">
        <v>8</v>
      </c>
      <c r="B18" s="13"/>
      <c r="C18" s="13"/>
      <c r="D18" s="42">
        <f t="shared" si="0"/>
        <v>0</v>
      </c>
      <c r="E18" s="43"/>
      <c r="F18" s="43"/>
      <c r="G18" s="44"/>
      <c r="H18" s="44"/>
      <c r="I18" s="45"/>
      <c r="M18" s="28"/>
      <c r="N18" s="28"/>
      <c r="O18" s="28"/>
      <c r="P18" s="28"/>
    </row>
    <row r="19" spans="1:16" ht="75" customHeight="1" x14ac:dyDescent="0.25">
      <c r="A19" s="70">
        <v>9</v>
      </c>
      <c r="B19" s="13"/>
      <c r="C19" s="13"/>
      <c r="D19" s="42">
        <f t="shared" si="0"/>
        <v>0</v>
      </c>
      <c r="E19" s="43"/>
      <c r="F19" s="43"/>
      <c r="G19" s="44"/>
      <c r="H19" s="44"/>
      <c r="I19" s="45"/>
      <c r="M19" s="28"/>
      <c r="N19" s="28"/>
      <c r="O19" s="28"/>
    </row>
    <row r="20" spans="1:16" ht="75" customHeight="1" x14ac:dyDescent="0.25">
      <c r="A20" s="70">
        <v>10</v>
      </c>
      <c r="B20" s="13"/>
      <c r="C20" s="13"/>
      <c r="D20" s="42">
        <f t="shared" si="0"/>
        <v>0</v>
      </c>
      <c r="E20" s="43"/>
      <c r="F20" s="43"/>
      <c r="G20" s="44"/>
      <c r="H20" s="44"/>
      <c r="I20" s="45"/>
    </row>
    <row r="21" spans="1:16" ht="75" customHeight="1" x14ac:dyDescent="0.25">
      <c r="A21" s="70">
        <v>11</v>
      </c>
      <c r="B21" s="13"/>
      <c r="C21" s="13"/>
      <c r="D21" s="42">
        <f t="shared" si="0"/>
        <v>0</v>
      </c>
      <c r="E21" s="43"/>
      <c r="F21" s="43"/>
      <c r="G21" s="44"/>
      <c r="H21" s="44"/>
      <c r="I21" s="45"/>
    </row>
    <row r="22" spans="1:16" ht="75" customHeight="1" x14ac:dyDescent="0.25">
      <c r="A22" s="70">
        <v>12</v>
      </c>
      <c r="B22" s="13"/>
      <c r="C22" s="13"/>
      <c r="D22" s="42">
        <f t="shared" si="0"/>
        <v>0</v>
      </c>
      <c r="E22" s="43"/>
      <c r="F22" s="43"/>
      <c r="G22" s="44"/>
      <c r="H22" s="44"/>
      <c r="I22" s="45"/>
    </row>
    <row r="23" spans="1:16" ht="75" customHeight="1" x14ac:dyDescent="0.25">
      <c r="A23" s="70">
        <v>13</v>
      </c>
      <c r="B23" s="13"/>
      <c r="C23" s="13"/>
      <c r="D23" s="42">
        <f t="shared" si="0"/>
        <v>0</v>
      </c>
      <c r="E23" s="43"/>
      <c r="F23" s="43"/>
      <c r="G23" s="44"/>
      <c r="H23" s="44"/>
      <c r="I23" s="45"/>
    </row>
    <row r="24" spans="1:16" ht="75" customHeight="1" x14ac:dyDescent="0.25">
      <c r="A24" s="70">
        <v>14</v>
      </c>
      <c r="B24" s="13"/>
      <c r="C24" s="13"/>
      <c r="D24" s="42">
        <f t="shared" si="0"/>
        <v>0</v>
      </c>
      <c r="E24" s="43"/>
      <c r="F24" s="43"/>
      <c r="G24" s="44"/>
      <c r="H24" s="44"/>
      <c r="I24" s="45"/>
    </row>
    <row r="25" spans="1:16" ht="75" customHeight="1" x14ac:dyDescent="0.25">
      <c r="A25" s="70">
        <v>15</v>
      </c>
      <c r="B25" s="13"/>
      <c r="C25" s="13"/>
      <c r="D25" s="42">
        <f t="shared" si="0"/>
        <v>0</v>
      </c>
      <c r="E25" s="43"/>
      <c r="F25" s="43"/>
      <c r="G25" s="44"/>
      <c r="H25" s="44"/>
      <c r="I25" s="45"/>
    </row>
    <row r="26" spans="1:16" ht="75" customHeight="1" x14ac:dyDescent="0.25">
      <c r="A26" s="70">
        <v>16</v>
      </c>
      <c r="B26" s="13"/>
      <c r="C26" s="13"/>
      <c r="D26" s="42">
        <f t="shared" si="0"/>
        <v>0</v>
      </c>
      <c r="E26" s="43"/>
      <c r="F26" s="43"/>
      <c r="G26" s="44"/>
      <c r="H26" s="44"/>
      <c r="I26" s="45"/>
    </row>
    <row r="27" spans="1:16" ht="75" customHeight="1" x14ac:dyDescent="0.25">
      <c r="A27" s="70">
        <v>17</v>
      </c>
      <c r="B27" s="13"/>
      <c r="C27" s="13"/>
      <c r="D27" s="42">
        <f t="shared" si="0"/>
        <v>0</v>
      </c>
      <c r="E27" s="43"/>
      <c r="F27" s="43"/>
      <c r="G27" s="44"/>
      <c r="H27" s="44"/>
      <c r="I27" s="45"/>
    </row>
    <row r="28" spans="1:16" ht="75" customHeight="1" x14ac:dyDescent="0.25">
      <c r="A28" s="70">
        <v>18</v>
      </c>
      <c r="B28" s="13"/>
      <c r="C28" s="13"/>
      <c r="D28" s="42">
        <f t="shared" si="0"/>
        <v>0</v>
      </c>
      <c r="E28" s="43"/>
      <c r="F28" s="43"/>
      <c r="G28" s="44"/>
      <c r="H28" s="44"/>
      <c r="I28" s="45"/>
    </row>
    <row r="29" spans="1:16" ht="75" customHeight="1" x14ac:dyDescent="0.25">
      <c r="A29" s="70">
        <v>19</v>
      </c>
      <c r="B29" s="13"/>
      <c r="C29" s="13"/>
      <c r="D29" s="42">
        <f t="shared" si="0"/>
        <v>0</v>
      </c>
      <c r="E29" s="43"/>
      <c r="F29" s="43"/>
      <c r="G29" s="44"/>
      <c r="H29" s="44"/>
      <c r="I29" s="45"/>
    </row>
    <row r="30" spans="1:16" ht="75" customHeight="1" x14ac:dyDescent="0.25">
      <c r="A30" s="70">
        <v>20</v>
      </c>
      <c r="B30" s="13"/>
      <c r="C30" s="13"/>
      <c r="D30" s="42">
        <f t="shared" si="0"/>
        <v>0</v>
      </c>
      <c r="E30" s="43"/>
      <c r="F30" s="43"/>
      <c r="G30" s="44"/>
      <c r="H30" s="44"/>
      <c r="I30" s="45"/>
    </row>
    <row r="31" spans="1:16" ht="75" customHeight="1" x14ac:dyDescent="0.25">
      <c r="A31" s="70">
        <v>21</v>
      </c>
      <c r="B31" s="13"/>
      <c r="C31" s="13"/>
      <c r="D31" s="42">
        <f t="shared" si="0"/>
        <v>0</v>
      </c>
      <c r="E31" s="43"/>
      <c r="F31" s="43"/>
      <c r="G31" s="44"/>
      <c r="H31" s="44"/>
      <c r="I31" s="45"/>
    </row>
    <row r="32" spans="1:16" ht="75" customHeight="1" x14ac:dyDescent="0.25">
      <c r="A32" s="70">
        <v>22</v>
      </c>
      <c r="B32" s="13"/>
      <c r="C32" s="13"/>
      <c r="D32" s="42">
        <f t="shared" si="0"/>
        <v>0</v>
      </c>
      <c r="E32" s="43"/>
      <c r="F32" s="43"/>
      <c r="G32" s="44"/>
      <c r="H32" s="44"/>
      <c r="I32" s="45"/>
    </row>
    <row r="33" spans="1:9" ht="75" customHeight="1" x14ac:dyDescent="0.25">
      <c r="A33" s="70">
        <v>23</v>
      </c>
      <c r="B33" s="13"/>
      <c r="C33" s="13"/>
      <c r="D33" s="42">
        <f t="shared" si="0"/>
        <v>0</v>
      </c>
      <c r="E33" s="43"/>
      <c r="F33" s="43"/>
      <c r="G33" s="44"/>
      <c r="H33" s="44"/>
      <c r="I33" s="45"/>
    </row>
    <row r="34" spans="1:9" ht="75" customHeight="1" x14ac:dyDescent="0.25">
      <c r="A34" s="70">
        <v>24</v>
      </c>
      <c r="B34" s="13"/>
      <c r="C34" s="13"/>
      <c r="D34" s="42">
        <f t="shared" si="0"/>
        <v>0</v>
      </c>
      <c r="E34" s="43"/>
      <c r="F34" s="43"/>
      <c r="G34" s="44"/>
      <c r="H34" s="44"/>
      <c r="I34" s="45"/>
    </row>
    <row r="35" spans="1:9" ht="75" customHeight="1" x14ac:dyDescent="0.25">
      <c r="A35" s="70">
        <v>25</v>
      </c>
      <c r="B35" s="13"/>
      <c r="C35" s="13"/>
      <c r="D35" s="42">
        <f t="shared" si="0"/>
        <v>0</v>
      </c>
      <c r="E35" s="43"/>
      <c r="F35" s="43"/>
      <c r="G35" s="44"/>
      <c r="H35" s="44"/>
      <c r="I35" s="45"/>
    </row>
    <row r="36" spans="1:9" ht="75" customHeight="1" x14ac:dyDescent="0.25">
      <c r="A36" s="70">
        <v>26</v>
      </c>
      <c r="B36" s="13"/>
      <c r="C36" s="13"/>
      <c r="D36" s="42">
        <f t="shared" si="0"/>
        <v>0</v>
      </c>
      <c r="E36" s="43"/>
      <c r="F36" s="43"/>
      <c r="G36" s="44"/>
      <c r="H36" s="44"/>
      <c r="I36" s="45"/>
    </row>
    <row r="37" spans="1:9" ht="75" customHeight="1" x14ac:dyDescent="0.25">
      <c r="A37" s="70">
        <v>27</v>
      </c>
      <c r="B37" s="13"/>
      <c r="C37" s="13"/>
      <c r="D37" s="42">
        <f t="shared" si="0"/>
        <v>0</v>
      </c>
      <c r="E37" s="43"/>
      <c r="F37" s="43"/>
      <c r="G37" s="44"/>
      <c r="H37" s="44"/>
      <c r="I37" s="45"/>
    </row>
    <row r="38" spans="1:9" ht="75" customHeight="1" x14ac:dyDescent="0.25">
      <c r="A38" s="70">
        <v>28</v>
      </c>
      <c r="B38" s="13"/>
      <c r="C38" s="13"/>
      <c r="D38" s="42">
        <f t="shared" si="0"/>
        <v>0</v>
      </c>
      <c r="E38" s="43"/>
      <c r="F38" s="43"/>
      <c r="G38" s="44"/>
      <c r="H38" s="44"/>
      <c r="I38" s="45"/>
    </row>
    <row r="39" spans="1:9" ht="75" customHeight="1" x14ac:dyDescent="0.25">
      <c r="A39" s="70">
        <v>29</v>
      </c>
      <c r="B39" s="13"/>
      <c r="C39" s="13"/>
      <c r="D39" s="42">
        <f t="shared" si="0"/>
        <v>0</v>
      </c>
      <c r="E39" s="43"/>
      <c r="F39" s="43"/>
      <c r="G39" s="44"/>
      <c r="H39" s="44"/>
      <c r="I39" s="45"/>
    </row>
    <row r="40" spans="1:9" ht="75" customHeight="1" x14ac:dyDescent="0.25">
      <c r="A40" s="70">
        <v>30</v>
      </c>
      <c r="B40" s="13"/>
      <c r="C40" s="13"/>
      <c r="D40" s="42">
        <f t="shared" si="0"/>
        <v>0</v>
      </c>
      <c r="E40" s="43"/>
      <c r="F40" s="43"/>
      <c r="G40" s="44"/>
      <c r="H40" s="44"/>
      <c r="I40" s="45"/>
    </row>
    <row r="41" spans="1:9" ht="75" customHeight="1" x14ac:dyDescent="0.25">
      <c r="A41" s="70">
        <v>31</v>
      </c>
      <c r="B41" s="13"/>
      <c r="C41" s="13"/>
      <c r="D41" s="42">
        <f t="shared" si="0"/>
        <v>0</v>
      </c>
      <c r="E41" s="43"/>
      <c r="F41" s="43"/>
      <c r="G41" s="44"/>
      <c r="H41" s="44"/>
      <c r="I41" s="45"/>
    </row>
    <row r="42" spans="1:9" ht="75" customHeight="1" x14ac:dyDescent="0.25">
      <c r="A42" s="70">
        <v>32</v>
      </c>
      <c r="B42" s="13"/>
      <c r="C42" s="13"/>
      <c r="D42" s="42">
        <f t="shared" si="0"/>
        <v>0</v>
      </c>
      <c r="E42" s="43"/>
      <c r="F42" s="43"/>
      <c r="G42" s="44"/>
      <c r="H42" s="44"/>
      <c r="I42" s="45"/>
    </row>
    <row r="43" spans="1:9" ht="75" customHeight="1" x14ac:dyDescent="0.25">
      <c r="A43" s="70">
        <v>33</v>
      </c>
      <c r="B43" s="13"/>
      <c r="C43" s="13"/>
      <c r="D43" s="42">
        <f t="shared" si="0"/>
        <v>0</v>
      </c>
      <c r="E43" s="43"/>
      <c r="F43" s="43"/>
      <c r="G43" s="44"/>
      <c r="H43" s="44"/>
      <c r="I43" s="45"/>
    </row>
    <row r="44" spans="1:9" ht="75" customHeight="1" x14ac:dyDescent="0.25">
      <c r="A44" s="70">
        <v>34</v>
      </c>
      <c r="B44" s="13"/>
      <c r="C44" s="13"/>
      <c r="D44" s="42">
        <f t="shared" si="0"/>
        <v>0</v>
      </c>
      <c r="E44" s="43"/>
      <c r="F44" s="43"/>
      <c r="G44" s="44"/>
      <c r="H44" s="44"/>
      <c r="I44" s="45"/>
    </row>
    <row r="45" spans="1:9" ht="75" customHeight="1" x14ac:dyDescent="0.25">
      <c r="A45" s="70">
        <v>35</v>
      </c>
      <c r="B45" s="13"/>
      <c r="C45" s="13"/>
      <c r="D45" s="42">
        <f t="shared" si="0"/>
        <v>0</v>
      </c>
      <c r="E45" s="43"/>
      <c r="F45" s="43"/>
      <c r="G45" s="44"/>
      <c r="H45" s="44"/>
      <c r="I45" s="45"/>
    </row>
    <row r="46" spans="1:9" ht="75" customHeight="1" x14ac:dyDescent="0.25">
      <c r="A46" s="70">
        <v>36</v>
      </c>
      <c r="B46" s="13"/>
      <c r="C46" s="13"/>
      <c r="D46" s="42">
        <f>IF(B46&gt;0,IF(B46&lt;=C45,((DAYS360(C45,C46))/30)/12,((DAYS360(B46,C46))/30)/12),0)</f>
        <v>0</v>
      </c>
      <c r="E46" s="43"/>
      <c r="F46" s="43"/>
      <c r="G46" s="44"/>
      <c r="H46" s="44"/>
      <c r="I46" s="45"/>
    </row>
    <row r="47" spans="1:9" ht="75" customHeight="1" x14ac:dyDescent="0.25">
      <c r="A47" s="70">
        <v>37</v>
      </c>
      <c r="B47" s="13"/>
      <c r="C47" s="13"/>
      <c r="D47" s="42">
        <f t="shared" si="0"/>
        <v>0</v>
      </c>
      <c r="E47" s="43"/>
      <c r="F47" s="43"/>
      <c r="G47" s="44"/>
      <c r="H47" s="44"/>
      <c r="I47" s="45"/>
    </row>
    <row r="48" spans="1:9" ht="75" customHeight="1" x14ac:dyDescent="0.25">
      <c r="A48" s="70">
        <v>38</v>
      </c>
      <c r="B48" s="13"/>
      <c r="C48" s="13"/>
      <c r="D48" s="42">
        <f>IF(B48&gt;0,IF(B48&lt;=C47,((DAYS360(C47,C48))/30)/12,((DAYS360(B48,C48))/30)/12),0)</f>
        <v>0</v>
      </c>
      <c r="E48" s="43"/>
      <c r="F48" s="43"/>
      <c r="G48" s="44"/>
      <c r="H48" s="44"/>
      <c r="I48" s="45"/>
    </row>
    <row r="49" spans="1:9" ht="75" customHeight="1" x14ac:dyDescent="0.25">
      <c r="A49" s="70">
        <v>39</v>
      </c>
      <c r="B49" s="13"/>
      <c r="C49" s="13"/>
      <c r="D49" s="42">
        <f>IF(B49&gt;0,IF(B49&lt;=C48,((DAYS360(C48,C49))/30)/12,((DAYS360(B49,C49))/30)/12),0)</f>
        <v>0</v>
      </c>
      <c r="E49" s="43"/>
      <c r="F49" s="43"/>
      <c r="G49" s="44"/>
      <c r="H49" s="44"/>
      <c r="I49" s="45"/>
    </row>
    <row r="50" spans="1:9" ht="75" customHeight="1" x14ac:dyDescent="0.25">
      <c r="A50" s="70">
        <v>40</v>
      </c>
      <c r="B50" s="13"/>
      <c r="C50" s="13"/>
      <c r="D50" s="42">
        <f t="shared" si="0"/>
        <v>0</v>
      </c>
      <c r="E50" s="43"/>
      <c r="F50" s="43"/>
      <c r="G50" s="44"/>
      <c r="H50" s="44"/>
      <c r="I50" s="45"/>
    </row>
    <row r="51" spans="1:9" ht="75" customHeight="1" x14ac:dyDescent="0.25">
      <c r="A51" s="70">
        <v>41</v>
      </c>
      <c r="B51" s="13"/>
      <c r="C51" s="13"/>
      <c r="D51" s="42">
        <f>IF(B51&gt;0,IF(B51&lt;=C50,((DAYS360(C50,C51))/30)/12,((DAYS360(B51,C51))/30)/12),0)</f>
        <v>0</v>
      </c>
      <c r="E51" s="43"/>
      <c r="F51" s="43"/>
      <c r="G51" s="44"/>
      <c r="H51" s="44"/>
      <c r="I51" s="45"/>
    </row>
    <row r="52" spans="1:9" ht="75" customHeight="1" x14ac:dyDescent="0.25">
      <c r="A52" s="70">
        <v>42</v>
      </c>
      <c r="B52" s="13"/>
      <c r="C52" s="13"/>
      <c r="D52" s="42">
        <f t="shared" si="0"/>
        <v>0</v>
      </c>
      <c r="E52" s="43"/>
      <c r="F52" s="43"/>
      <c r="G52" s="44"/>
      <c r="H52" s="44"/>
      <c r="I52" s="45"/>
    </row>
    <row r="53" spans="1:9" ht="75" customHeight="1" x14ac:dyDescent="0.25">
      <c r="A53" s="70">
        <v>43</v>
      </c>
      <c r="B53" s="13"/>
      <c r="C53" s="13"/>
      <c r="D53" s="42">
        <f t="shared" si="0"/>
        <v>0</v>
      </c>
      <c r="E53" s="43"/>
      <c r="F53" s="43"/>
      <c r="G53" s="44"/>
      <c r="H53" s="44"/>
      <c r="I53" s="45"/>
    </row>
    <row r="54" spans="1:9" ht="75" customHeight="1" x14ac:dyDescent="0.25">
      <c r="A54" s="70">
        <v>44</v>
      </c>
      <c r="B54" s="13"/>
      <c r="C54" s="13"/>
      <c r="D54" s="42">
        <f t="shared" si="0"/>
        <v>0</v>
      </c>
      <c r="E54" s="43"/>
      <c r="F54" s="43"/>
      <c r="G54" s="44"/>
      <c r="H54" s="44"/>
      <c r="I54" s="45"/>
    </row>
    <row r="55" spans="1:9" ht="75" customHeight="1" x14ac:dyDescent="0.25">
      <c r="A55" s="70">
        <v>45</v>
      </c>
      <c r="B55" s="13"/>
      <c r="C55" s="13"/>
      <c r="D55" s="42">
        <f t="shared" si="0"/>
        <v>0</v>
      </c>
      <c r="E55" s="43"/>
      <c r="F55" s="43"/>
      <c r="G55" s="44"/>
      <c r="H55" s="44"/>
      <c r="I55" s="45"/>
    </row>
    <row r="56" spans="1:9" ht="75" customHeight="1" x14ac:dyDescent="0.25">
      <c r="A56" s="70">
        <v>46</v>
      </c>
      <c r="B56" s="13"/>
      <c r="C56" s="13"/>
      <c r="D56" s="42">
        <f t="shared" si="0"/>
        <v>0</v>
      </c>
      <c r="E56" s="43"/>
      <c r="F56" s="43"/>
      <c r="G56" s="44"/>
      <c r="H56" s="44"/>
      <c r="I56" s="45"/>
    </row>
    <row r="57" spans="1:9" ht="75" customHeight="1" x14ac:dyDescent="0.25">
      <c r="A57" s="70">
        <v>47</v>
      </c>
      <c r="B57" s="13"/>
      <c r="C57" s="13"/>
      <c r="D57" s="42">
        <f t="shared" si="0"/>
        <v>0</v>
      </c>
      <c r="E57" s="43"/>
      <c r="F57" s="43"/>
      <c r="G57" s="44"/>
      <c r="H57" s="44"/>
      <c r="I57" s="45"/>
    </row>
    <row r="58" spans="1:9" ht="75" customHeight="1" x14ac:dyDescent="0.25">
      <c r="A58" s="70">
        <v>48</v>
      </c>
      <c r="B58" s="13"/>
      <c r="C58" s="13"/>
      <c r="D58" s="42">
        <f t="shared" si="0"/>
        <v>0</v>
      </c>
      <c r="E58" s="43"/>
      <c r="F58" s="43"/>
      <c r="G58" s="44"/>
      <c r="H58" s="44"/>
      <c r="I58" s="45"/>
    </row>
    <row r="59" spans="1:9" ht="75" customHeight="1" x14ac:dyDescent="0.25">
      <c r="A59" s="70">
        <v>49</v>
      </c>
      <c r="B59" s="13"/>
      <c r="C59" s="13"/>
      <c r="D59" s="42">
        <f t="shared" si="0"/>
        <v>0</v>
      </c>
      <c r="E59" s="43"/>
      <c r="F59" s="43"/>
      <c r="G59" s="44"/>
      <c r="H59" s="44"/>
      <c r="I59" s="45"/>
    </row>
    <row r="60" spans="1:9" ht="75" customHeight="1" x14ac:dyDescent="0.25">
      <c r="A60" s="70">
        <v>50</v>
      </c>
      <c r="B60" s="13"/>
      <c r="C60" s="13"/>
      <c r="D60" s="42">
        <f t="shared" si="0"/>
        <v>0</v>
      </c>
      <c r="E60" s="43"/>
      <c r="F60" s="43"/>
      <c r="G60" s="44"/>
      <c r="H60" s="44"/>
      <c r="I60" s="45"/>
    </row>
    <row r="61" spans="1:9" hidden="1" x14ac:dyDescent="0.25">
      <c r="A61" s="70"/>
      <c r="B61" s="2"/>
      <c r="C61" s="2"/>
      <c r="D61" s="46">
        <f>SUM(D11:D60)</f>
        <v>0</v>
      </c>
      <c r="E61" s="47"/>
      <c r="F61" s="47"/>
      <c r="G61" s="48"/>
      <c r="H61" s="48"/>
      <c r="I61" s="3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8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24"/>
      <c r="M1" t="s">
        <v>60</v>
      </c>
      <c r="N1" t="s">
        <v>70</v>
      </c>
      <c r="O1" t="s">
        <v>71</v>
      </c>
      <c r="P1" t="s">
        <v>72</v>
      </c>
      <c r="Q1" t="s">
        <v>78</v>
      </c>
      <c r="R1" t="s">
        <v>79</v>
      </c>
      <c r="S1" t="s">
        <v>80</v>
      </c>
    </row>
    <row r="2" spans="1:24" ht="21.75" customHeight="1" x14ac:dyDescent="0.25">
      <c r="A2" s="119" t="s">
        <v>61</v>
      </c>
      <c r="B2" s="120"/>
      <c r="C2" s="136"/>
      <c r="D2" s="137"/>
      <c r="E2" s="137"/>
      <c r="F2" s="137"/>
      <c r="G2" s="137"/>
      <c r="H2" s="137"/>
      <c r="I2" s="25"/>
      <c r="M2" s="4" t="s">
        <v>70</v>
      </c>
      <c r="N2" s="28" t="s">
        <v>62</v>
      </c>
      <c r="O2" s="28" t="s">
        <v>62</v>
      </c>
      <c r="P2" s="28" t="s">
        <v>68</v>
      </c>
      <c r="Q2" s="28" t="s">
        <v>81</v>
      </c>
      <c r="R2" s="28" t="s">
        <v>81</v>
      </c>
      <c r="S2" s="28" t="s">
        <v>68</v>
      </c>
    </row>
    <row r="3" spans="1:24" ht="21.75" customHeight="1" x14ac:dyDescent="0.25">
      <c r="A3" s="119" t="s">
        <v>39</v>
      </c>
      <c r="B3" s="120"/>
      <c r="C3" s="121" t="s">
        <v>69</v>
      </c>
      <c r="D3" s="122"/>
      <c r="E3" s="122"/>
      <c r="F3" s="122"/>
      <c r="G3" s="122"/>
      <c r="H3" s="122"/>
      <c r="I3" s="27"/>
      <c r="M3" s="4" t="s">
        <v>71</v>
      </c>
      <c r="N3" s="28" t="s">
        <v>63</v>
      </c>
      <c r="O3" s="28" t="s">
        <v>63</v>
      </c>
      <c r="P3" s="28"/>
      <c r="Q3" s="26"/>
      <c r="R3" s="28" t="s">
        <v>82</v>
      </c>
      <c r="S3" s="26"/>
      <c r="T3" s="26"/>
      <c r="U3" s="26"/>
      <c r="V3" s="26"/>
    </row>
    <row r="4" spans="1:24" ht="21.75" customHeight="1" x14ac:dyDescent="0.25">
      <c r="A4" s="119" t="s">
        <v>27</v>
      </c>
      <c r="B4" s="120"/>
      <c r="C4" s="121" t="s">
        <v>68</v>
      </c>
      <c r="D4" s="122"/>
      <c r="E4" s="122"/>
      <c r="F4" s="122"/>
      <c r="G4" s="122"/>
      <c r="H4" s="122"/>
      <c r="I4" s="27"/>
      <c r="M4" s="4" t="s">
        <v>72</v>
      </c>
      <c r="N4" s="26" t="s">
        <v>73</v>
      </c>
      <c r="O4" s="26" t="s">
        <v>73</v>
      </c>
      <c r="P4" s="26"/>
      <c r="Q4" s="28"/>
      <c r="R4" s="28" t="s">
        <v>83</v>
      </c>
      <c r="S4" s="28"/>
      <c r="T4" s="26"/>
      <c r="U4" s="26"/>
      <c r="V4" s="26"/>
    </row>
    <row r="5" spans="1:24" ht="24.75" customHeight="1" x14ac:dyDescent="0.25">
      <c r="A5" s="123" t="s">
        <v>64</v>
      </c>
      <c r="B5" s="120"/>
      <c r="C5" s="29"/>
      <c r="D5" s="124"/>
      <c r="E5" s="125"/>
      <c r="F5" s="125"/>
      <c r="G5" s="125"/>
      <c r="H5" s="125"/>
      <c r="I5" s="30"/>
      <c r="M5" s="4" t="s">
        <v>78</v>
      </c>
      <c r="N5" s="26" t="s">
        <v>74</v>
      </c>
      <c r="O5" s="26" t="s">
        <v>74</v>
      </c>
      <c r="P5" s="26"/>
      <c r="Q5" s="26"/>
      <c r="R5" s="28" t="s">
        <v>84</v>
      </c>
      <c r="S5" s="26"/>
      <c r="T5" s="26"/>
      <c r="U5" s="26"/>
      <c r="V5" s="26"/>
    </row>
    <row r="6" spans="1:24" ht="24.75" customHeight="1" x14ac:dyDescent="0.25">
      <c r="A6" s="123" t="s">
        <v>65</v>
      </c>
      <c r="B6" s="120"/>
      <c r="C6" s="31"/>
      <c r="D6" s="126"/>
      <c r="E6" s="127"/>
      <c r="F6" s="127"/>
      <c r="G6" s="127"/>
      <c r="H6" s="127"/>
      <c r="I6" s="32"/>
      <c r="M6" s="4" t="s">
        <v>79</v>
      </c>
      <c r="N6" s="26" t="s">
        <v>75</v>
      </c>
      <c r="O6" s="26" t="s">
        <v>75</v>
      </c>
      <c r="P6" s="26"/>
      <c r="Q6" s="26"/>
      <c r="S6" s="26"/>
    </row>
    <row r="7" spans="1:24" ht="21.75" customHeight="1" x14ac:dyDescent="0.25">
      <c r="A7" s="119" t="s">
        <v>28</v>
      </c>
      <c r="B7" s="120"/>
      <c r="C7" s="31"/>
      <c r="D7" s="126"/>
      <c r="E7" s="127"/>
      <c r="F7" s="127"/>
      <c r="G7" s="127"/>
      <c r="H7" s="127"/>
      <c r="I7" s="32"/>
      <c r="M7" s="4" t="s">
        <v>80</v>
      </c>
      <c r="N7" s="26" t="s">
        <v>66</v>
      </c>
      <c r="O7" s="26" t="s">
        <v>66</v>
      </c>
      <c r="P7" s="26"/>
      <c r="Q7" s="28"/>
      <c r="S7" s="28"/>
    </row>
    <row r="8" spans="1:24" s="36" customFormat="1" ht="20.25" customHeight="1" x14ac:dyDescent="0.25">
      <c r="A8" s="128" t="s">
        <v>67</v>
      </c>
      <c r="B8" s="129"/>
      <c r="C8" s="129"/>
      <c r="D8" s="129"/>
      <c r="E8" s="129"/>
      <c r="F8" s="129"/>
      <c r="G8" s="129"/>
      <c r="H8" s="129"/>
      <c r="I8" s="33"/>
      <c r="J8" s="34"/>
      <c r="K8" s="34"/>
      <c r="L8" s="34"/>
      <c r="M8" s="34"/>
      <c r="N8" s="28" t="s">
        <v>76</v>
      </c>
      <c r="O8" s="28" t="s">
        <v>76</v>
      </c>
      <c r="P8" s="28"/>
      <c r="Q8" s="35"/>
      <c r="R8" s="34"/>
      <c r="S8" s="35"/>
      <c r="T8" s="34"/>
      <c r="U8" s="34"/>
      <c r="V8" s="34"/>
      <c r="W8" s="34"/>
      <c r="X8" s="34"/>
    </row>
    <row r="9" spans="1:24" s="37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38"/>
      <c r="N9" s="66"/>
      <c r="O9" s="66"/>
      <c r="P9" s="66"/>
      <c r="Q9" s="38"/>
      <c r="S9" s="38"/>
    </row>
    <row r="10" spans="1:24" s="40" customFormat="1" ht="44.25" customHeight="1" x14ac:dyDescent="0.25">
      <c r="A10" s="71" t="s">
        <v>57</v>
      </c>
      <c r="B10" s="71" t="s">
        <v>58</v>
      </c>
      <c r="C10" s="71" t="s">
        <v>59</v>
      </c>
      <c r="D10" s="71" t="s">
        <v>19</v>
      </c>
      <c r="E10" s="71" t="s">
        <v>45</v>
      </c>
      <c r="F10" s="71" t="s">
        <v>48</v>
      </c>
      <c r="G10" s="131"/>
      <c r="H10" s="131"/>
      <c r="I10" s="131"/>
      <c r="M10" s="35"/>
      <c r="N10" s="28"/>
      <c r="O10" s="28"/>
      <c r="P10" s="28"/>
      <c r="Q10" s="28"/>
      <c r="S10" s="28"/>
    </row>
    <row r="11" spans="1:24" ht="75" customHeight="1" x14ac:dyDescent="0.25">
      <c r="A11" s="70">
        <v>1</v>
      </c>
      <c r="B11" s="41"/>
      <c r="C11" s="13"/>
      <c r="D11" s="42">
        <f>IF(B11&gt;=$C$5,((DAYS360(B11,C11))/30)/12,((DAYS360($C$5,C11))/30)/12)</f>
        <v>0</v>
      </c>
      <c r="E11" s="43"/>
      <c r="F11" s="43"/>
      <c r="G11" s="44"/>
      <c r="H11" s="44"/>
      <c r="I11" s="45"/>
      <c r="M11" s="28"/>
      <c r="N11" s="26"/>
      <c r="O11" s="26"/>
      <c r="P11" s="26"/>
      <c r="Q11" s="28"/>
      <c r="S11" s="28"/>
    </row>
    <row r="12" spans="1:24" ht="75" customHeight="1" x14ac:dyDescent="0.25">
      <c r="A12" s="70">
        <v>2</v>
      </c>
      <c r="B12" s="41"/>
      <c r="C12" s="41"/>
      <c r="D12" s="42">
        <f>IF(B12&gt;0,IF(B12&lt;=C11,((DAYS360(C11,C12))/30)/12,((DAYS360(B12,C12))/30)/12),0)</f>
        <v>0</v>
      </c>
      <c r="E12" s="43"/>
      <c r="F12" s="43"/>
      <c r="G12" s="44"/>
      <c r="H12" s="44"/>
      <c r="I12" s="45"/>
      <c r="M12" s="28"/>
      <c r="N12" s="28"/>
      <c r="O12" s="28"/>
      <c r="P12" s="28"/>
    </row>
    <row r="13" spans="1:24" ht="75" customHeight="1" x14ac:dyDescent="0.25">
      <c r="A13" s="70">
        <v>3</v>
      </c>
      <c r="B13" s="13"/>
      <c r="C13" s="13"/>
      <c r="D13" s="42">
        <f t="shared" ref="D13:D60" si="0">IF(B13&gt;0,IF(B13&lt;=C12,((DAYS360(C12,C13))/30)/12,((DAYS360(B13,C13))/30)/12),0)</f>
        <v>0</v>
      </c>
      <c r="E13" s="43"/>
      <c r="F13" s="43"/>
      <c r="G13" s="44"/>
      <c r="H13" s="44"/>
      <c r="I13" s="45"/>
      <c r="M13" s="28"/>
      <c r="N13" s="66"/>
      <c r="O13" s="66"/>
      <c r="P13" s="66"/>
    </row>
    <row r="14" spans="1:24" ht="75" customHeight="1" x14ac:dyDescent="0.25">
      <c r="A14" s="70">
        <v>4</v>
      </c>
      <c r="B14" s="13"/>
      <c r="C14" s="13"/>
      <c r="D14" s="42">
        <f t="shared" si="0"/>
        <v>0</v>
      </c>
      <c r="E14" s="43"/>
      <c r="F14" s="43"/>
      <c r="G14" s="44"/>
      <c r="H14" s="44"/>
      <c r="I14" s="45"/>
      <c r="M14" s="28"/>
      <c r="N14" s="28"/>
      <c r="O14" s="28"/>
      <c r="P14" s="28"/>
    </row>
    <row r="15" spans="1:24" ht="75" customHeight="1" x14ac:dyDescent="0.25">
      <c r="A15" s="70">
        <v>5</v>
      </c>
      <c r="B15" s="13"/>
      <c r="C15" s="13"/>
      <c r="D15" s="42">
        <f t="shared" si="0"/>
        <v>0</v>
      </c>
      <c r="E15" s="43"/>
      <c r="F15" s="43"/>
      <c r="G15" s="44"/>
      <c r="H15" s="44"/>
      <c r="I15" s="45"/>
      <c r="M15" s="28"/>
      <c r="N15" s="26"/>
      <c r="O15" s="26"/>
      <c r="P15" s="26"/>
    </row>
    <row r="16" spans="1:24" ht="75" customHeight="1" x14ac:dyDescent="0.25">
      <c r="A16" s="70">
        <v>6</v>
      </c>
      <c r="B16" s="13"/>
      <c r="C16" s="13"/>
      <c r="D16" s="42">
        <f t="shared" si="0"/>
        <v>0</v>
      </c>
      <c r="E16" s="43"/>
      <c r="F16" s="43"/>
      <c r="G16" s="44"/>
      <c r="H16" s="44"/>
      <c r="I16" s="45"/>
      <c r="M16" s="28"/>
      <c r="N16" s="28"/>
      <c r="O16" s="28"/>
      <c r="P16" s="28"/>
    </row>
    <row r="17" spans="1:16" ht="75" customHeight="1" x14ac:dyDescent="0.25">
      <c r="A17" s="70">
        <v>7</v>
      </c>
      <c r="B17" s="13"/>
      <c r="C17" s="13"/>
      <c r="D17" s="42">
        <f t="shared" si="0"/>
        <v>0</v>
      </c>
      <c r="E17" s="43"/>
      <c r="F17" s="43"/>
      <c r="G17" s="44"/>
      <c r="H17" s="44"/>
      <c r="I17" s="45"/>
      <c r="M17" s="28"/>
      <c r="N17" s="66"/>
      <c r="O17" s="66"/>
      <c r="P17" s="66"/>
    </row>
    <row r="18" spans="1:16" ht="75" customHeight="1" x14ac:dyDescent="0.25">
      <c r="A18" s="70">
        <v>8</v>
      </c>
      <c r="B18" s="13"/>
      <c r="C18" s="13"/>
      <c r="D18" s="42">
        <f t="shared" si="0"/>
        <v>0</v>
      </c>
      <c r="E18" s="43"/>
      <c r="F18" s="43"/>
      <c r="G18" s="44"/>
      <c r="H18" s="44"/>
      <c r="I18" s="45"/>
      <c r="M18" s="28"/>
      <c r="N18" s="28"/>
      <c r="O18" s="28"/>
      <c r="P18" s="28"/>
    </row>
    <row r="19" spans="1:16" ht="75" customHeight="1" x14ac:dyDescent="0.25">
      <c r="A19" s="70">
        <v>9</v>
      </c>
      <c r="B19" s="13"/>
      <c r="C19" s="13"/>
      <c r="D19" s="42">
        <f t="shared" si="0"/>
        <v>0</v>
      </c>
      <c r="E19" s="43"/>
      <c r="F19" s="43"/>
      <c r="G19" s="44"/>
      <c r="H19" s="44"/>
      <c r="I19" s="45"/>
      <c r="M19" s="28"/>
      <c r="N19" s="28"/>
      <c r="O19" s="28"/>
    </row>
    <row r="20" spans="1:16" ht="75" customHeight="1" x14ac:dyDescent="0.25">
      <c r="A20" s="70">
        <v>10</v>
      </c>
      <c r="B20" s="13"/>
      <c r="C20" s="13"/>
      <c r="D20" s="42">
        <f t="shared" si="0"/>
        <v>0</v>
      </c>
      <c r="E20" s="43"/>
      <c r="F20" s="43"/>
      <c r="G20" s="44"/>
      <c r="H20" s="44"/>
      <c r="I20" s="45"/>
    </row>
    <row r="21" spans="1:16" ht="75" customHeight="1" x14ac:dyDescent="0.25">
      <c r="A21" s="70">
        <v>11</v>
      </c>
      <c r="B21" s="13"/>
      <c r="C21" s="13"/>
      <c r="D21" s="42">
        <f t="shared" si="0"/>
        <v>0</v>
      </c>
      <c r="E21" s="43"/>
      <c r="F21" s="43"/>
      <c r="G21" s="44"/>
      <c r="H21" s="44"/>
      <c r="I21" s="45"/>
    </row>
    <row r="22" spans="1:16" ht="75" customHeight="1" x14ac:dyDescent="0.25">
      <c r="A22" s="70">
        <v>12</v>
      </c>
      <c r="B22" s="13"/>
      <c r="C22" s="13"/>
      <c r="D22" s="42">
        <f t="shared" si="0"/>
        <v>0</v>
      </c>
      <c r="E22" s="43"/>
      <c r="F22" s="43"/>
      <c r="G22" s="44"/>
      <c r="H22" s="44"/>
      <c r="I22" s="45"/>
    </row>
    <row r="23" spans="1:16" ht="75" customHeight="1" x14ac:dyDescent="0.25">
      <c r="A23" s="70">
        <v>13</v>
      </c>
      <c r="B23" s="13"/>
      <c r="C23" s="13"/>
      <c r="D23" s="42">
        <f t="shared" si="0"/>
        <v>0</v>
      </c>
      <c r="E23" s="43"/>
      <c r="F23" s="43"/>
      <c r="G23" s="44"/>
      <c r="H23" s="44"/>
      <c r="I23" s="45"/>
    </row>
    <row r="24" spans="1:16" ht="75" customHeight="1" x14ac:dyDescent="0.25">
      <c r="A24" s="70">
        <v>14</v>
      </c>
      <c r="B24" s="13"/>
      <c r="C24" s="13"/>
      <c r="D24" s="42">
        <f t="shared" si="0"/>
        <v>0</v>
      </c>
      <c r="E24" s="43"/>
      <c r="F24" s="43"/>
      <c r="G24" s="44"/>
      <c r="H24" s="44"/>
      <c r="I24" s="45"/>
    </row>
    <row r="25" spans="1:16" ht="75" customHeight="1" x14ac:dyDescent="0.25">
      <c r="A25" s="70">
        <v>15</v>
      </c>
      <c r="B25" s="13"/>
      <c r="C25" s="13"/>
      <c r="D25" s="42">
        <f t="shared" si="0"/>
        <v>0</v>
      </c>
      <c r="E25" s="43"/>
      <c r="F25" s="43"/>
      <c r="G25" s="44"/>
      <c r="H25" s="44"/>
      <c r="I25" s="45"/>
    </row>
    <row r="26" spans="1:16" ht="75" customHeight="1" x14ac:dyDescent="0.25">
      <c r="A26" s="70">
        <v>16</v>
      </c>
      <c r="B26" s="13"/>
      <c r="C26" s="13"/>
      <c r="D26" s="42">
        <f t="shared" si="0"/>
        <v>0</v>
      </c>
      <c r="E26" s="43"/>
      <c r="F26" s="43"/>
      <c r="G26" s="44"/>
      <c r="H26" s="44"/>
      <c r="I26" s="45"/>
    </row>
    <row r="27" spans="1:16" ht="75" customHeight="1" x14ac:dyDescent="0.25">
      <c r="A27" s="70">
        <v>17</v>
      </c>
      <c r="B27" s="13"/>
      <c r="C27" s="13"/>
      <c r="D27" s="42">
        <f t="shared" si="0"/>
        <v>0</v>
      </c>
      <c r="E27" s="43"/>
      <c r="F27" s="43"/>
      <c r="G27" s="44"/>
      <c r="H27" s="44"/>
      <c r="I27" s="45"/>
    </row>
    <row r="28" spans="1:16" ht="75" customHeight="1" x14ac:dyDescent="0.25">
      <c r="A28" s="70">
        <v>18</v>
      </c>
      <c r="B28" s="13"/>
      <c r="C28" s="13"/>
      <c r="D28" s="42">
        <f t="shared" si="0"/>
        <v>0</v>
      </c>
      <c r="E28" s="43"/>
      <c r="F28" s="43"/>
      <c r="G28" s="44"/>
      <c r="H28" s="44"/>
      <c r="I28" s="45"/>
    </row>
    <row r="29" spans="1:16" ht="75" customHeight="1" x14ac:dyDescent="0.25">
      <c r="A29" s="70">
        <v>19</v>
      </c>
      <c r="B29" s="13"/>
      <c r="C29" s="13"/>
      <c r="D29" s="42">
        <f t="shared" si="0"/>
        <v>0</v>
      </c>
      <c r="E29" s="43"/>
      <c r="F29" s="43"/>
      <c r="G29" s="44"/>
      <c r="H29" s="44"/>
      <c r="I29" s="45"/>
    </row>
    <row r="30" spans="1:16" ht="75" customHeight="1" x14ac:dyDescent="0.25">
      <c r="A30" s="70">
        <v>20</v>
      </c>
      <c r="B30" s="13"/>
      <c r="C30" s="13"/>
      <c r="D30" s="42">
        <f t="shared" si="0"/>
        <v>0</v>
      </c>
      <c r="E30" s="43"/>
      <c r="F30" s="43"/>
      <c r="G30" s="44"/>
      <c r="H30" s="44"/>
      <c r="I30" s="45"/>
    </row>
    <row r="31" spans="1:16" ht="75" customHeight="1" x14ac:dyDescent="0.25">
      <c r="A31" s="70">
        <v>21</v>
      </c>
      <c r="B31" s="13"/>
      <c r="C31" s="13"/>
      <c r="D31" s="42">
        <f t="shared" si="0"/>
        <v>0</v>
      </c>
      <c r="E31" s="43"/>
      <c r="F31" s="43"/>
      <c r="G31" s="44"/>
      <c r="H31" s="44"/>
      <c r="I31" s="45"/>
    </row>
    <row r="32" spans="1:16" ht="75" customHeight="1" x14ac:dyDescent="0.25">
      <c r="A32" s="70">
        <v>22</v>
      </c>
      <c r="B32" s="13"/>
      <c r="C32" s="13"/>
      <c r="D32" s="42">
        <f t="shared" si="0"/>
        <v>0</v>
      </c>
      <c r="E32" s="43"/>
      <c r="F32" s="43"/>
      <c r="G32" s="44"/>
      <c r="H32" s="44"/>
      <c r="I32" s="45"/>
    </row>
    <row r="33" spans="1:9" ht="75" customHeight="1" x14ac:dyDescent="0.25">
      <c r="A33" s="70">
        <v>23</v>
      </c>
      <c r="B33" s="13"/>
      <c r="C33" s="13"/>
      <c r="D33" s="42">
        <f t="shared" si="0"/>
        <v>0</v>
      </c>
      <c r="E33" s="43"/>
      <c r="F33" s="43"/>
      <c r="G33" s="44"/>
      <c r="H33" s="44"/>
      <c r="I33" s="45"/>
    </row>
    <row r="34" spans="1:9" ht="75" customHeight="1" x14ac:dyDescent="0.25">
      <c r="A34" s="70">
        <v>24</v>
      </c>
      <c r="B34" s="13"/>
      <c r="C34" s="13"/>
      <c r="D34" s="42">
        <f t="shared" si="0"/>
        <v>0</v>
      </c>
      <c r="E34" s="43"/>
      <c r="F34" s="43"/>
      <c r="G34" s="44"/>
      <c r="H34" s="44"/>
      <c r="I34" s="45"/>
    </row>
    <row r="35" spans="1:9" ht="75" customHeight="1" x14ac:dyDescent="0.25">
      <c r="A35" s="70">
        <v>25</v>
      </c>
      <c r="B35" s="13"/>
      <c r="C35" s="13"/>
      <c r="D35" s="42">
        <f t="shared" si="0"/>
        <v>0</v>
      </c>
      <c r="E35" s="43"/>
      <c r="F35" s="43"/>
      <c r="G35" s="44"/>
      <c r="H35" s="44"/>
      <c r="I35" s="45"/>
    </row>
    <row r="36" spans="1:9" ht="75" customHeight="1" x14ac:dyDescent="0.25">
      <c r="A36" s="70">
        <v>26</v>
      </c>
      <c r="B36" s="13"/>
      <c r="C36" s="13"/>
      <c r="D36" s="42">
        <f t="shared" si="0"/>
        <v>0</v>
      </c>
      <c r="E36" s="43"/>
      <c r="F36" s="43"/>
      <c r="G36" s="44"/>
      <c r="H36" s="44"/>
      <c r="I36" s="45"/>
    </row>
    <row r="37" spans="1:9" ht="75" customHeight="1" x14ac:dyDescent="0.25">
      <c r="A37" s="70">
        <v>27</v>
      </c>
      <c r="B37" s="13"/>
      <c r="C37" s="13"/>
      <c r="D37" s="42">
        <f t="shared" si="0"/>
        <v>0</v>
      </c>
      <c r="E37" s="43"/>
      <c r="F37" s="43"/>
      <c r="G37" s="44"/>
      <c r="H37" s="44"/>
      <c r="I37" s="45"/>
    </row>
    <row r="38" spans="1:9" ht="75" customHeight="1" x14ac:dyDescent="0.25">
      <c r="A38" s="70">
        <v>28</v>
      </c>
      <c r="B38" s="13"/>
      <c r="C38" s="13"/>
      <c r="D38" s="42">
        <f t="shared" si="0"/>
        <v>0</v>
      </c>
      <c r="E38" s="43"/>
      <c r="F38" s="43"/>
      <c r="G38" s="44"/>
      <c r="H38" s="44"/>
      <c r="I38" s="45"/>
    </row>
    <row r="39" spans="1:9" ht="75" customHeight="1" x14ac:dyDescent="0.25">
      <c r="A39" s="70">
        <v>29</v>
      </c>
      <c r="B39" s="13"/>
      <c r="C39" s="13"/>
      <c r="D39" s="42">
        <f t="shared" si="0"/>
        <v>0</v>
      </c>
      <c r="E39" s="43"/>
      <c r="F39" s="43"/>
      <c r="G39" s="44"/>
      <c r="H39" s="44"/>
      <c r="I39" s="45"/>
    </row>
    <row r="40" spans="1:9" ht="75" customHeight="1" x14ac:dyDescent="0.25">
      <c r="A40" s="70">
        <v>30</v>
      </c>
      <c r="B40" s="13"/>
      <c r="C40" s="13"/>
      <c r="D40" s="42">
        <f t="shared" si="0"/>
        <v>0</v>
      </c>
      <c r="E40" s="43"/>
      <c r="F40" s="43"/>
      <c r="G40" s="44"/>
      <c r="H40" s="44"/>
      <c r="I40" s="45"/>
    </row>
    <row r="41" spans="1:9" ht="75" customHeight="1" x14ac:dyDescent="0.25">
      <c r="A41" s="70">
        <v>31</v>
      </c>
      <c r="B41" s="13"/>
      <c r="C41" s="13"/>
      <c r="D41" s="42">
        <f t="shared" si="0"/>
        <v>0</v>
      </c>
      <c r="E41" s="43"/>
      <c r="F41" s="43"/>
      <c r="G41" s="44"/>
      <c r="H41" s="44"/>
      <c r="I41" s="45"/>
    </row>
    <row r="42" spans="1:9" ht="75" customHeight="1" x14ac:dyDescent="0.25">
      <c r="A42" s="70">
        <v>32</v>
      </c>
      <c r="B42" s="13"/>
      <c r="C42" s="13"/>
      <c r="D42" s="42">
        <f t="shared" si="0"/>
        <v>0</v>
      </c>
      <c r="E42" s="43"/>
      <c r="F42" s="43"/>
      <c r="G42" s="44"/>
      <c r="H42" s="44"/>
      <c r="I42" s="45"/>
    </row>
    <row r="43" spans="1:9" ht="75" customHeight="1" x14ac:dyDescent="0.25">
      <c r="A43" s="70">
        <v>33</v>
      </c>
      <c r="B43" s="13"/>
      <c r="C43" s="13"/>
      <c r="D43" s="42">
        <f t="shared" si="0"/>
        <v>0</v>
      </c>
      <c r="E43" s="43"/>
      <c r="F43" s="43"/>
      <c r="G43" s="44"/>
      <c r="H43" s="44"/>
      <c r="I43" s="45"/>
    </row>
    <row r="44" spans="1:9" ht="75" customHeight="1" x14ac:dyDescent="0.25">
      <c r="A44" s="70">
        <v>34</v>
      </c>
      <c r="B44" s="13"/>
      <c r="C44" s="13"/>
      <c r="D44" s="42">
        <f t="shared" si="0"/>
        <v>0</v>
      </c>
      <c r="E44" s="43"/>
      <c r="F44" s="43"/>
      <c r="G44" s="44"/>
      <c r="H44" s="44"/>
      <c r="I44" s="45"/>
    </row>
    <row r="45" spans="1:9" ht="75" customHeight="1" x14ac:dyDescent="0.25">
      <c r="A45" s="70">
        <v>35</v>
      </c>
      <c r="B45" s="13"/>
      <c r="C45" s="13"/>
      <c r="D45" s="42">
        <f t="shared" si="0"/>
        <v>0</v>
      </c>
      <c r="E45" s="43"/>
      <c r="F45" s="43"/>
      <c r="G45" s="44"/>
      <c r="H45" s="44"/>
      <c r="I45" s="45"/>
    </row>
    <row r="46" spans="1:9" ht="75" customHeight="1" x14ac:dyDescent="0.25">
      <c r="A46" s="70">
        <v>36</v>
      </c>
      <c r="B46" s="13"/>
      <c r="C46" s="13"/>
      <c r="D46" s="42">
        <f>IF(B46&gt;0,IF(B46&lt;=C45,((DAYS360(C45,C46))/30)/12,((DAYS360(B46,C46))/30)/12),0)</f>
        <v>0</v>
      </c>
      <c r="E46" s="43"/>
      <c r="F46" s="43"/>
      <c r="G46" s="44"/>
      <c r="H46" s="44"/>
      <c r="I46" s="45"/>
    </row>
    <row r="47" spans="1:9" ht="75" customHeight="1" x14ac:dyDescent="0.25">
      <c r="A47" s="70">
        <v>37</v>
      </c>
      <c r="B47" s="13"/>
      <c r="C47" s="13"/>
      <c r="D47" s="42">
        <f t="shared" si="0"/>
        <v>0</v>
      </c>
      <c r="E47" s="43"/>
      <c r="F47" s="43"/>
      <c r="G47" s="44"/>
      <c r="H47" s="44"/>
      <c r="I47" s="45"/>
    </row>
    <row r="48" spans="1:9" ht="75" customHeight="1" x14ac:dyDescent="0.25">
      <c r="A48" s="70">
        <v>38</v>
      </c>
      <c r="B48" s="13"/>
      <c r="C48" s="13"/>
      <c r="D48" s="42">
        <f>IF(B48&gt;0,IF(B48&lt;=C47,((DAYS360(C47,C48))/30)/12,((DAYS360(B48,C48))/30)/12),0)</f>
        <v>0</v>
      </c>
      <c r="E48" s="43"/>
      <c r="F48" s="43"/>
      <c r="G48" s="44"/>
      <c r="H48" s="44"/>
      <c r="I48" s="45"/>
    </row>
    <row r="49" spans="1:9" ht="75" customHeight="1" x14ac:dyDescent="0.25">
      <c r="A49" s="70">
        <v>39</v>
      </c>
      <c r="B49" s="13"/>
      <c r="C49" s="13"/>
      <c r="D49" s="42">
        <f>IF(B49&gt;0,IF(B49&lt;=C48,((DAYS360(C48,C49))/30)/12,((DAYS360(B49,C49))/30)/12),0)</f>
        <v>0</v>
      </c>
      <c r="E49" s="43"/>
      <c r="F49" s="43"/>
      <c r="G49" s="44"/>
      <c r="H49" s="44"/>
      <c r="I49" s="45"/>
    </row>
    <row r="50" spans="1:9" ht="75" customHeight="1" x14ac:dyDescent="0.25">
      <c r="A50" s="70">
        <v>40</v>
      </c>
      <c r="B50" s="13"/>
      <c r="C50" s="13"/>
      <c r="D50" s="42">
        <f t="shared" si="0"/>
        <v>0</v>
      </c>
      <c r="E50" s="43"/>
      <c r="F50" s="43"/>
      <c r="G50" s="44"/>
      <c r="H50" s="44"/>
      <c r="I50" s="45"/>
    </row>
    <row r="51" spans="1:9" ht="75" customHeight="1" x14ac:dyDescent="0.25">
      <c r="A51" s="70">
        <v>41</v>
      </c>
      <c r="B51" s="13"/>
      <c r="C51" s="13"/>
      <c r="D51" s="42">
        <f>IF(B51&gt;0,IF(B51&lt;=C50,((DAYS360(C50,C51))/30)/12,((DAYS360(B51,C51))/30)/12),0)</f>
        <v>0</v>
      </c>
      <c r="E51" s="43"/>
      <c r="F51" s="43"/>
      <c r="G51" s="44"/>
      <c r="H51" s="44"/>
      <c r="I51" s="45"/>
    </row>
    <row r="52" spans="1:9" ht="75" customHeight="1" x14ac:dyDescent="0.25">
      <c r="A52" s="70">
        <v>42</v>
      </c>
      <c r="B52" s="13"/>
      <c r="C52" s="13"/>
      <c r="D52" s="42">
        <f t="shared" si="0"/>
        <v>0</v>
      </c>
      <c r="E52" s="43"/>
      <c r="F52" s="43"/>
      <c r="G52" s="44"/>
      <c r="H52" s="44"/>
      <c r="I52" s="45"/>
    </row>
    <row r="53" spans="1:9" ht="75" customHeight="1" x14ac:dyDescent="0.25">
      <c r="A53" s="70">
        <v>43</v>
      </c>
      <c r="B53" s="13"/>
      <c r="C53" s="13"/>
      <c r="D53" s="42">
        <f t="shared" si="0"/>
        <v>0</v>
      </c>
      <c r="E53" s="43"/>
      <c r="F53" s="43"/>
      <c r="G53" s="44"/>
      <c r="H53" s="44"/>
      <c r="I53" s="45"/>
    </row>
    <row r="54" spans="1:9" ht="75" customHeight="1" x14ac:dyDescent="0.25">
      <c r="A54" s="70">
        <v>44</v>
      </c>
      <c r="B54" s="13"/>
      <c r="C54" s="13"/>
      <c r="D54" s="42">
        <f t="shared" si="0"/>
        <v>0</v>
      </c>
      <c r="E54" s="43"/>
      <c r="F54" s="43"/>
      <c r="G54" s="44"/>
      <c r="H54" s="44"/>
      <c r="I54" s="45"/>
    </row>
    <row r="55" spans="1:9" ht="75" customHeight="1" x14ac:dyDescent="0.25">
      <c r="A55" s="70">
        <v>45</v>
      </c>
      <c r="B55" s="13"/>
      <c r="C55" s="13"/>
      <c r="D55" s="42">
        <f t="shared" si="0"/>
        <v>0</v>
      </c>
      <c r="E55" s="43"/>
      <c r="F55" s="43"/>
      <c r="G55" s="44"/>
      <c r="H55" s="44"/>
      <c r="I55" s="45"/>
    </row>
    <row r="56" spans="1:9" ht="75" customHeight="1" x14ac:dyDescent="0.25">
      <c r="A56" s="70">
        <v>46</v>
      </c>
      <c r="B56" s="13"/>
      <c r="C56" s="13"/>
      <c r="D56" s="42">
        <f t="shared" si="0"/>
        <v>0</v>
      </c>
      <c r="E56" s="43"/>
      <c r="F56" s="43"/>
      <c r="G56" s="44"/>
      <c r="H56" s="44"/>
      <c r="I56" s="45"/>
    </row>
    <row r="57" spans="1:9" ht="75" customHeight="1" x14ac:dyDescent="0.25">
      <c r="A57" s="70">
        <v>47</v>
      </c>
      <c r="B57" s="13"/>
      <c r="C57" s="13"/>
      <c r="D57" s="42">
        <f t="shared" si="0"/>
        <v>0</v>
      </c>
      <c r="E57" s="43"/>
      <c r="F57" s="43"/>
      <c r="G57" s="44"/>
      <c r="H57" s="44"/>
      <c r="I57" s="45"/>
    </row>
    <row r="58" spans="1:9" ht="75" customHeight="1" x14ac:dyDescent="0.25">
      <c r="A58" s="70">
        <v>48</v>
      </c>
      <c r="B58" s="13"/>
      <c r="C58" s="13"/>
      <c r="D58" s="42">
        <f t="shared" si="0"/>
        <v>0</v>
      </c>
      <c r="E58" s="43"/>
      <c r="F58" s="43"/>
      <c r="G58" s="44"/>
      <c r="H58" s="44"/>
      <c r="I58" s="45"/>
    </row>
    <row r="59" spans="1:9" ht="75" customHeight="1" x14ac:dyDescent="0.25">
      <c r="A59" s="70">
        <v>49</v>
      </c>
      <c r="B59" s="13"/>
      <c r="C59" s="13"/>
      <c r="D59" s="42">
        <f t="shared" si="0"/>
        <v>0</v>
      </c>
      <c r="E59" s="43"/>
      <c r="F59" s="43"/>
      <c r="G59" s="44"/>
      <c r="H59" s="44"/>
      <c r="I59" s="45"/>
    </row>
    <row r="60" spans="1:9" ht="75" customHeight="1" x14ac:dyDescent="0.25">
      <c r="A60" s="70">
        <v>50</v>
      </c>
      <c r="B60" s="13"/>
      <c r="C60" s="13"/>
      <c r="D60" s="42">
        <f t="shared" si="0"/>
        <v>0</v>
      </c>
      <c r="E60" s="43"/>
      <c r="F60" s="43"/>
      <c r="G60" s="44"/>
      <c r="H60" s="44"/>
      <c r="I60" s="45"/>
    </row>
    <row r="61" spans="1:9" hidden="1" x14ac:dyDescent="0.25">
      <c r="A61" s="70"/>
      <c r="B61" s="2"/>
      <c r="C61" s="2"/>
      <c r="D61" s="46">
        <f>SUM(D11:D60)</f>
        <v>0</v>
      </c>
      <c r="E61" s="47"/>
      <c r="F61" s="47"/>
      <c r="G61" s="48"/>
      <c r="H61" s="48"/>
      <c r="I61" s="3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7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24"/>
      <c r="M1" t="s">
        <v>60</v>
      </c>
      <c r="N1" t="s">
        <v>70</v>
      </c>
      <c r="O1" t="s">
        <v>71</v>
      </c>
      <c r="P1" t="s">
        <v>72</v>
      </c>
      <c r="Q1" t="s">
        <v>78</v>
      </c>
      <c r="R1" t="s">
        <v>79</v>
      </c>
      <c r="S1" t="s">
        <v>80</v>
      </c>
    </row>
    <row r="2" spans="1:24" ht="21.75" customHeight="1" x14ac:dyDescent="0.25">
      <c r="A2" s="119" t="s">
        <v>61</v>
      </c>
      <c r="B2" s="120"/>
      <c r="C2" s="136"/>
      <c r="D2" s="137"/>
      <c r="E2" s="137"/>
      <c r="F2" s="137"/>
      <c r="G2" s="137"/>
      <c r="H2" s="137"/>
      <c r="I2" s="25"/>
      <c r="M2" s="4" t="s">
        <v>70</v>
      </c>
      <c r="N2" s="28" t="s">
        <v>62</v>
      </c>
      <c r="O2" s="28" t="s">
        <v>62</v>
      </c>
      <c r="P2" s="28" t="s">
        <v>68</v>
      </c>
      <c r="Q2" s="28" t="s">
        <v>81</v>
      </c>
      <c r="R2" s="28" t="s">
        <v>81</v>
      </c>
      <c r="S2" s="28" t="s">
        <v>68</v>
      </c>
    </row>
    <row r="3" spans="1:24" ht="21.75" customHeight="1" x14ac:dyDescent="0.25">
      <c r="A3" s="119" t="s">
        <v>39</v>
      </c>
      <c r="B3" s="120"/>
      <c r="C3" s="121" t="s">
        <v>69</v>
      </c>
      <c r="D3" s="122"/>
      <c r="E3" s="122"/>
      <c r="F3" s="122"/>
      <c r="G3" s="122"/>
      <c r="H3" s="122"/>
      <c r="I3" s="27"/>
      <c r="M3" s="4" t="s">
        <v>71</v>
      </c>
      <c r="N3" s="28" t="s">
        <v>63</v>
      </c>
      <c r="O3" s="28" t="s">
        <v>63</v>
      </c>
      <c r="P3" s="28"/>
      <c r="Q3" s="26"/>
      <c r="R3" s="28" t="s">
        <v>82</v>
      </c>
      <c r="S3" s="26"/>
      <c r="T3" s="26"/>
      <c r="U3" s="26"/>
      <c r="V3" s="26"/>
    </row>
    <row r="4" spans="1:24" ht="21.75" customHeight="1" x14ac:dyDescent="0.25">
      <c r="A4" s="119" t="s">
        <v>27</v>
      </c>
      <c r="B4" s="120"/>
      <c r="C4" s="121" t="s">
        <v>68</v>
      </c>
      <c r="D4" s="122"/>
      <c r="E4" s="122"/>
      <c r="F4" s="122"/>
      <c r="G4" s="122"/>
      <c r="H4" s="122"/>
      <c r="I4" s="27"/>
      <c r="M4" s="4" t="s">
        <v>72</v>
      </c>
      <c r="N4" s="26" t="s">
        <v>73</v>
      </c>
      <c r="O4" s="26" t="s">
        <v>73</v>
      </c>
      <c r="P4" s="26"/>
      <c r="Q4" s="28"/>
      <c r="R4" s="28" t="s">
        <v>83</v>
      </c>
      <c r="S4" s="28"/>
      <c r="T4" s="26"/>
      <c r="U4" s="26"/>
      <c r="V4" s="26"/>
    </row>
    <row r="5" spans="1:24" ht="24.75" customHeight="1" x14ac:dyDescent="0.25">
      <c r="A5" s="123" t="s">
        <v>64</v>
      </c>
      <c r="B5" s="120"/>
      <c r="C5" s="29"/>
      <c r="D5" s="124"/>
      <c r="E5" s="125"/>
      <c r="F5" s="125"/>
      <c r="G5" s="125"/>
      <c r="H5" s="125"/>
      <c r="I5" s="30"/>
      <c r="M5" s="4" t="s">
        <v>78</v>
      </c>
      <c r="N5" s="26" t="s">
        <v>74</v>
      </c>
      <c r="O5" s="26" t="s">
        <v>74</v>
      </c>
      <c r="P5" s="26"/>
      <c r="Q5" s="26"/>
      <c r="R5" s="28" t="s">
        <v>84</v>
      </c>
      <c r="S5" s="26"/>
      <c r="T5" s="26"/>
      <c r="U5" s="26"/>
      <c r="V5" s="26"/>
    </row>
    <row r="6" spans="1:24" ht="24.75" customHeight="1" x14ac:dyDescent="0.25">
      <c r="A6" s="123" t="s">
        <v>65</v>
      </c>
      <c r="B6" s="120"/>
      <c r="C6" s="31"/>
      <c r="D6" s="126"/>
      <c r="E6" s="127"/>
      <c r="F6" s="127"/>
      <c r="G6" s="127"/>
      <c r="H6" s="127"/>
      <c r="I6" s="32"/>
      <c r="M6" s="4" t="s">
        <v>79</v>
      </c>
      <c r="N6" s="26" t="s">
        <v>75</v>
      </c>
      <c r="O6" s="26" t="s">
        <v>75</v>
      </c>
      <c r="P6" s="26"/>
      <c r="Q6" s="26"/>
      <c r="S6" s="26"/>
    </row>
    <row r="7" spans="1:24" ht="21.75" customHeight="1" x14ac:dyDescent="0.25">
      <c r="A7" s="119" t="s">
        <v>28</v>
      </c>
      <c r="B7" s="120"/>
      <c r="C7" s="31"/>
      <c r="D7" s="126"/>
      <c r="E7" s="127"/>
      <c r="F7" s="127"/>
      <c r="G7" s="127"/>
      <c r="H7" s="127"/>
      <c r="I7" s="32"/>
      <c r="M7" s="4" t="s">
        <v>80</v>
      </c>
      <c r="N7" s="26" t="s">
        <v>66</v>
      </c>
      <c r="O7" s="26" t="s">
        <v>66</v>
      </c>
      <c r="P7" s="26"/>
      <c r="Q7" s="28"/>
      <c r="S7" s="28"/>
    </row>
    <row r="8" spans="1:24" s="36" customFormat="1" ht="20.25" customHeight="1" x14ac:dyDescent="0.25">
      <c r="A8" s="128" t="s">
        <v>67</v>
      </c>
      <c r="B8" s="129"/>
      <c r="C8" s="129"/>
      <c r="D8" s="129"/>
      <c r="E8" s="129"/>
      <c r="F8" s="129"/>
      <c r="G8" s="129"/>
      <c r="H8" s="129"/>
      <c r="I8" s="33"/>
      <c r="J8" s="34"/>
      <c r="K8" s="34"/>
      <c r="L8" s="34"/>
      <c r="M8" s="34"/>
      <c r="N8" s="28" t="s">
        <v>76</v>
      </c>
      <c r="O8" s="28" t="s">
        <v>76</v>
      </c>
      <c r="P8" s="28"/>
      <c r="Q8" s="35"/>
      <c r="R8" s="34"/>
      <c r="S8" s="35"/>
      <c r="T8" s="34"/>
      <c r="U8" s="34"/>
      <c r="V8" s="34"/>
      <c r="W8" s="34"/>
      <c r="X8" s="34"/>
    </row>
    <row r="9" spans="1:24" s="37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38"/>
      <c r="N9" s="66"/>
      <c r="O9" s="66"/>
      <c r="P9" s="66"/>
      <c r="Q9" s="38"/>
      <c r="S9" s="38"/>
    </row>
    <row r="10" spans="1:24" s="40" customFormat="1" ht="44.25" customHeight="1" x14ac:dyDescent="0.25">
      <c r="A10" s="71" t="s">
        <v>57</v>
      </c>
      <c r="B10" s="71" t="s">
        <v>58</v>
      </c>
      <c r="C10" s="71" t="s">
        <v>59</v>
      </c>
      <c r="D10" s="71" t="s">
        <v>19</v>
      </c>
      <c r="E10" s="71" t="s">
        <v>45</v>
      </c>
      <c r="F10" s="71" t="s">
        <v>48</v>
      </c>
      <c r="G10" s="131"/>
      <c r="H10" s="131"/>
      <c r="I10" s="131"/>
      <c r="M10" s="35"/>
      <c r="N10" s="28"/>
      <c r="O10" s="28"/>
      <c r="P10" s="28"/>
      <c r="Q10" s="28"/>
      <c r="S10" s="28"/>
    </row>
    <row r="11" spans="1:24" ht="75" customHeight="1" x14ac:dyDescent="0.25">
      <c r="A11" s="70">
        <v>1</v>
      </c>
      <c r="B11" s="41"/>
      <c r="C11" s="13"/>
      <c r="D11" s="42">
        <f>IF(B11&gt;=$C$5,((DAYS360(B11,C11))/30)/12,((DAYS360($C$5,C11))/30)/12)</f>
        <v>0</v>
      </c>
      <c r="E11" s="43"/>
      <c r="F11" s="43"/>
      <c r="G11" s="44"/>
      <c r="H11" s="44"/>
      <c r="I11" s="45"/>
      <c r="M11" s="28"/>
      <c r="N11" s="26"/>
      <c r="O11" s="26"/>
      <c r="P11" s="26"/>
      <c r="Q11" s="28"/>
      <c r="S11" s="28"/>
    </row>
    <row r="12" spans="1:24" ht="75" customHeight="1" x14ac:dyDescent="0.25">
      <c r="A12" s="70">
        <v>2</v>
      </c>
      <c r="B12" s="41"/>
      <c r="C12" s="41"/>
      <c r="D12" s="42">
        <f>IF(B12&gt;0,IF(B12&lt;=C11,((DAYS360(C11,C12))/30)/12,((DAYS360(B12,C12))/30)/12),0)</f>
        <v>0</v>
      </c>
      <c r="E12" s="43"/>
      <c r="F12" s="43"/>
      <c r="G12" s="44"/>
      <c r="H12" s="44"/>
      <c r="I12" s="45"/>
      <c r="M12" s="28"/>
      <c r="N12" s="28"/>
      <c r="O12" s="28"/>
      <c r="P12" s="28"/>
    </row>
    <row r="13" spans="1:24" ht="75" customHeight="1" x14ac:dyDescent="0.25">
      <c r="A13" s="70">
        <v>3</v>
      </c>
      <c r="B13" s="13"/>
      <c r="C13" s="13"/>
      <c r="D13" s="42">
        <f t="shared" ref="D13:D60" si="0">IF(B13&gt;0,IF(B13&lt;=C12,((DAYS360(C12,C13))/30)/12,((DAYS360(B13,C13))/30)/12),0)</f>
        <v>0</v>
      </c>
      <c r="E13" s="43"/>
      <c r="F13" s="43"/>
      <c r="G13" s="44"/>
      <c r="H13" s="44"/>
      <c r="I13" s="45"/>
      <c r="M13" s="28"/>
      <c r="N13" s="66"/>
      <c r="O13" s="66"/>
      <c r="P13" s="66"/>
    </row>
    <row r="14" spans="1:24" ht="75" customHeight="1" x14ac:dyDescent="0.25">
      <c r="A14" s="70">
        <v>4</v>
      </c>
      <c r="B14" s="13"/>
      <c r="C14" s="13"/>
      <c r="D14" s="42">
        <f t="shared" si="0"/>
        <v>0</v>
      </c>
      <c r="E14" s="43"/>
      <c r="F14" s="43"/>
      <c r="G14" s="44"/>
      <c r="H14" s="44"/>
      <c r="I14" s="45"/>
      <c r="M14" s="28"/>
      <c r="N14" s="28"/>
      <c r="O14" s="28"/>
      <c r="P14" s="28"/>
    </row>
    <row r="15" spans="1:24" ht="75" customHeight="1" x14ac:dyDescent="0.25">
      <c r="A15" s="70">
        <v>5</v>
      </c>
      <c r="B15" s="13"/>
      <c r="C15" s="13"/>
      <c r="D15" s="42">
        <f t="shared" si="0"/>
        <v>0</v>
      </c>
      <c r="E15" s="43"/>
      <c r="F15" s="43"/>
      <c r="G15" s="44"/>
      <c r="H15" s="44"/>
      <c r="I15" s="45"/>
      <c r="M15" s="28"/>
      <c r="N15" s="26"/>
      <c r="O15" s="26"/>
      <c r="P15" s="26"/>
    </row>
    <row r="16" spans="1:24" ht="75" customHeight="1" x14ac:dyDescent="0.25">
      <c r="A16" s="70">
        <v>6</v>
      </c>
      <c r="B16" s="13"/>
      <c r="C16" s="13"/>
      <c r="D16" s="42">
        <f t="shared" si="0"/>
        <v>0</v>
      </c>
      <c r="E16" s="43"/>
      <c r="F16" s="43"/>
      <c r="G16" s="44"/>
      <c r="H16" s="44"/>
      <c r="I16" s="45"/>
      <c r="M16" s="28"/>
      <c r="N16" s="28"/>
      <c r="O16" s="28"/>
      <c r="P16" s="28"/>
    </row>
    <row r="17" spans="1:16" ht="75" customHeight="1" x14ac:dyDescent="0.25">
      <c r="A17" s="70">
        <v>7</v>
      </c>
      <c r="B17" s="13"/>
      <c r="C17" s="13"/>
      <c r="D17" s="42">
        <f t="shared" si="0"/>
        <v>0</v>
      </c>
      <c r="E17" s="43"/>
      <c r="F17" s="43"/>
      <c r="G17" s="44"/>
      <c r="H17" s="44"/>
      <c r="I17" s="45"/>
      <c r="M17" s="28"/>
      <c r="N17" s="66"/>
      <c r="O17" s="66"/>
      <c r="P17" s="66"/>
    </row>
    <row r="18" spans="1:16" ht="75" customHeight="1" x14ac:dyDescent="0.25">
      <c r="A18" s="70">
        <v>8</v>
      </c>
      <c r="B18" s="13"/>
      <c r="C18" s="13"/>
      <c r="D18" s="42">
        <f t="shared" si="0"/>
        <v>0</v>
      </c>
      <c r="E18" s="43"/>
      <c r="F18" s="43"/>
      <c r="G18" s="44"/>
      <c r="H18" s="44"/>
      <c r="I18" s="45"/>
      <c r="M18" s="28"/>
      <c r="N18" s="28"/>
      <c r="O18" s="28"/>
      <c r="P18" s="28"/>
    </row>
    <row r="19" spans="1:16" ht="75" customHeight="1" x14ac:dyDescent="0.25">
      <c r="A19" s="70">
        <v>9</v>
      </c>
      <c r="B19" s="13"/>
      <c r="C19" s="13"/>
      <c r="D19" s="42">
        <f t="shared" si="0"/>
        <v>0</v>
      </c>
      <c r="E19" s="43"/>
      <c r="F19" s="43"/>
      <c r="G19" s="44"/>
      <c r="H19" s="44"/>
      <c r="I19" s="45"/>
      <c r="M19" s="28"/>
      <c r="N19" s="28"/>
      <c r="O19" s="28"/>
    </row>
    <row r="20" spans="1:16" ht="75" customHeight="1" x14ac:dyDescent="0.25">
      <c r="A20" s="70">
        <v>10</v>
      </c>
      <c r="B20" s="13"/>
      <c r="C20" s="13"/>
      <c r="D20" s="42">
        <f t="shared" si="0"/>
        <v>0</v>
      </c>
      <c r="E20" s="43"/>
      <c r="F20" s="43"/>
      <c r="G20" s="44"/>
      <c r="H20" s="44"/>
      <c r="I20" s="45"/>
    </row>
    <row r="21" spans="1:16" ht="75" customHeight="1" x14ac:dyDescent="0.25">
      <c r="A21" s="70">
        <v>11</v>
      </c>
      <c r="B21" s="13"/>
      <c r="C21" s="13"/>
      <c r="D21" s="42">
        <f t="shared" si="0"/>
        <v>0</v>
      </c>
      <c r="E21" s="43"/>
      <c r="F21" s="43"/>
      <c r="G21" s="44"/>
      <c r="H21" s="44"/>
      <c r="I21" s="45"/>
    </row>
    <row r="22" spans="1:16" ht="75" customHeight="1" x14ac:dyDescent="0.25">
      <c r="A22" s="70">
        <v>12</v>
      </c>
      <c r="B22" s="13"/>
      <c r="C22" s="13"/>
      <c r="D22" s="42">
        <f t="shared" si="0"/>
        <v>0</v>
      </c>
      <c r="E22" s="43"/>
      <c r="F22" s="43"/>
      <c r="G22" s="44"/>
      <c r="H22" s="44"/>
      <c r="I22" s="45"/>
    </row>
    <row r="23" spans="1:16" ht="75" customHeight="1" x14ac:dyDescent="0.25">
      <c r="A23" s="70">
        <v>13</v>
      </c>
      <c r="B23" s="13"/>
      <c r="C23" s="13"/>
      <c r="D23" s="42">
        <f t="shared" si="0"/>
        <v>0</v>
      </c>
      <c r="E23" s="43"/>
      <c r="F23" s="43"/>
      <c r="G23" s="44"/>
      <c r="H23" s="44"/>
      <c r="I23" s="45"/>
    </row>
    <row r="24" spans="1:16" ht="75" customHeight="1" x14ac:dyDescent="0.25">
      <c r="A24" s="70">
        <v>14</v>
      </c>
      <c r="B24" s="13"/>
      <c r="C24" s="13"/>
      <c r="D24" s="42">
        <f t="shared" si="0"/>
        <v>0</v>
      </c>
      <c r="E24" s="43"/>
      <c r="F24" s="43"/>
      <c r="G24" s="44"/>
      <c r="H24" s="44"/>
      <c r="I24" s="45"/>
    </row>
    <row r="25" spans="1:16" ht="75" customHeight="1" x14ac:dyDescent="0.25">
      <c r="A25" s="70">
        <v>15</v>
      </c>
      <c r="B25" s="13"/>
      <c r="C25" s="13"/>
      <c r="D25" s="42">
        <f t="shared" si="0"/>
        <v>0</v>
      </c>
      <c r="E25" s="43"/>
      <c r="F25" s="43"/>
      <c r="G25" s="44"/>
      <c r="H25" s="44"/>
      <c r="I25" s="45"/>
    </row>
    <row r="26" spans="1:16" ht="75" customHeight="1" x14ac:dyDescent="0.25">
      <c r="A26" s="70">
        <v>16</v>
      </c>
      <c r="B26" s="13"/>
      <c r="C26" s="13"/>
      <c r="D26" s="42">
        <f t="shared" si="0"/>
        <v>0</v>
      </c>
      <c r="E26" s="43"/>
      <c r="F26" s="43"/>
      <c r="G26" s="44"/>
      <c r="H26" s="44"/>
      <c r="I26" s="45"/>
    </row>
    <row r="27" spans="1:16" ht="75" customHeight="1" x14ac:dyDescent="0.25">
      <c r="A27" s="70">
        <v>17</v>
      </c>
      <c r="B27" s="13"/>
      <c r="C27" s="13"/>
      <c r="D27" s="42">
        <f t="shared" si="0"/>
        <v>0</v>
      </c>
      <c r="E27" s="43"/>
      <c r="F27" s="43"/>
      <c r="G27" s="44"/>
      <c r="H27" s="44"/>
      <c r="I27" s="45"/>
    </row>
    <row r="28" spans="1:16" ht="75" customHeight="1" x14ac:dyDescent="0.25">
      <c r="A28" s="70">
        <v>18</v>
      </c>
      <c r="B28" s="13"/>
      <c r="C28" s="13"/>
      <c r="D28" s="42">
        <f t="shared" si="0"/>
        <v>0</v>
      </c>
      <c r="E28" s="43"/>
      <c r="F28" s="43"/>
      <c r="G28" s="44"/>
      <c r="H28" s="44"/>
      <c r="I28" s="45"/>
    </row>
    <row r="29" spans="1:16" ht="75" customHeight="1" x14ac:dyDescent="0.25">
      <c r="A29" s="70">
        <v>19</v>
      </c>
      <c r="B29" s="13"/>
      <c r="C29" s="13"/>
      <c r="D29" s="42">
        <f t="shared" si="0"/>
        <v>0</v>
      </c>
      <c r="E29" s="43"/>
      <c r="F29" s="43"/>
      <c r="G29" s="44"/>
      <c r="H29" s="44"/>
      <c r="I29" s="45"/>
    </row>
    <row r="30" spans="1:16" ht="75" customHeight="1" x14ac:dyDescent="0.25">
      <c r="A30" s="70">
        <v>20</v>
      </c>
      <c r="B30" s="13"/>
      <c r="C30" s="13"/>
      <c r="D30" s="42">
        <f t="shared" si="0"/>
        <v>0</v>
      </c>
      <c r="E30" s="43"/>
      <c r="F30" s="43"/>
      <c r="G30" s="44"/>
      <c r="H30" s="44"/>
      <c r="I30" s="45"/>
    </row>
    <row r="31" spans="1:16" ht="75" customHeight="1" x14ac:dyDescent="0.25">
      <c r="A31" s="70">
        <v>21</v>
      </c>
      <c r="B31" s="13"/>
      <c r="C31" s="13"/>
      <c r="D31" s="42">
        <f t="shared" si="0"/>
        <v>0</v>
      </c>
      <c r="E31" s="43"/>
      <c r="F31" s="43"/>
      <c r="G31" s="44"/>
      <c r="H31" s="44"/>
      <c r="I31" s="45"/>
    </row>
    <row r="32" spans="1:16" ht="75" customHeight="1" x14ac:dyDescent="0.25">
      <c r="A32" s="70">
        <v>22</v>
      </c>
      <c r="B32" s="13"/>
      <c r="C32" s="13"/>
      <c r="D32" s="42">
        <f t="shared" si="0"/>
        <v>0</v>
      </c>
      <c r="E32" s="43"/>
      <c r="F32" s="43"/>
      <c r="G32" s="44"/>
      <c r="H32" s="44"/>
      <c r="I32" s="45"/>
    </row>
    <row r="33" spans="1:9" ht="75" customHeight="1" x14ac:dyDescent="0.25">
      <c r="A33" s="70">
        <v>23</v>
      </c>
      <c r="B33" s="13"/>
      <c r="C33" s="13"/>
      <c r="D33" s="42">
        <f t="shared" si="0"/>
        <v>0</v>
      </c>
      <c r="E33" s="43"/>
      <c r="F33" s="43"/>
      <c r="G33" s="44"/>
      <c r="H33" s="44"/>
      <c r="I33" s="45"/>
    </row>
    <row r="34" spans="1:9" ht="75" customHeight="1" x14ac:dyDescent="0.25">
      <c r="A34" s="70">
        <v>24</v>
      </c>
      <c r="B34" s="13"/>
      <c r="C34" s="13"/>
      <c r="D34" s="42">
        <f t="shared" si="0"/>
        <v>0</v>
      </c>
      <c r="E34" s="43"/>
      <c r="F34" s="43"/>
      <c r="G34" s="44"/>
      <c r="H34" s="44"/>
      <c r="I34" s="45"/>
    </row>
    <row r="35" spans="1:9" ht="75" customHeight="1" x14ac:dyDescent="0.25">
      <c r="A35" s="70">
        <v>25</v>
      </c>
      <c r="B35" s="13"/>
      <c r="C35" s="13"/>
      <c r="D35" s="42">
        <f t="shared" si="0"/>
        <v>0</v>
      </c>
      <c r="E35" s="43"/>
      <c r="F35" s="43"/>
      <c r="G35" s="44"/>
      <c r="H35" s="44"/>
      <c r="I35" s="45"/>
    </row>
    <row r="36" spans="1:9" ht="75" customHeight="1" x14ac:dyDescent="0.25">
      <c r="A36" s="70">
        <v>26</v>
      </c>
      <c r="B36" s="13"/>
      <c r="C36" s="13"/>
      <c r="D36" s="42">
        <f t="shared" si="0"/>
        <v>0</v>
      </c>
      <c r="E36" s="43"/>
      <c r="F36" s="43"/>
      <c r="G36" s="44"/>
      <c r="H36" s="44"/>
      <c r="I36" s="45"/>
    </row>
    <row r="37" spans="1:9" ht="75" customHeight="1" x14ac:dyDescent="0.25">
      <c r="A37" s="70">
        <v>27</v>
      </c>
      <c r="B37" s="13"/>
      <c r="C37" s="13"/>
      <c r="D37" s="42">
        <f t="shared" si="0"/>
        <v>0</v>
      </c>
      <c r="E37" s="43"/>
      <c r="F37" s="43"/>
      <c r="G37" s="44"/>
      <c r="H37" s="44"/>
      <c r="I37" s="45"/>
    </row>
    <row r="38" spans="1:9" ht="75" customHeight="1" x14ac:dyDescent="0.25">
      <c r="A38" s="70">
        <v>28</v>
      </c>
      <c r="B38" s="13"/>
      <c r="C38" s="13"/>
      <c r="D38" s="42">
        <f t="shared" si="0"/>
        <v>0</v>
      </c>
      <c r="E38" s="43"/>
      <c r="F38" s="43"/>
      <c r="G38" s="44"/>
      <c r="H38" s="44"/>
      <c r="I38" s="45"/>
    </row>
    <row r="39" spans="1:9" ht="75" customHeight="1" x14ac:dyDescent="0.25">
      <c r="A39" s="70">
        <v>29</v>
      </c>
      <c r="B39" s="13"/>
      <c r="C39" s="13"/>
      <c r="D39" s="42">
        <f t="shared" si="0"/>
        <v>0</v>
      </c>
      <c r="E39" s="43"/>
      <c r="F39" s="43"/>
      <c r="G39" s="44"/>
      <c r="H39" s="44"/>
      <c r="I39" s="45"/>
    </row>
    <row r="40" spans="1:9" ht="75" customHeight="1" x14ac:dyDescent="0.25">
      <c r="A40" s="70">
        <v>30</v>
      </c>
      <c r="B40" s="13"/>
      <c r="C40" s="13"/>
      <c r="D40" s="42">
        <f t="shared" si="0"/>
        <v>0</v>
      </c>
      <c r="E40" s="43"/>
      <c r="F40" s="43"/>
      <c r="G40" s="44"/>
      <c r="H40" s="44"/>
      <c r="I40" s="45"/>
    </row>
    <row r="41" spans="1:9" ht="75" customHeight="1" x14ac:dyDescent="0.25">
      <c r="A41" s="70">
        <v>31</v>
      </c>
      <c r="B41" s="13"/>
      <c r="C41" s="13"/>
      <c r="D41" s="42">
        <f t="shared" si="0"/>
        <v>0</v>
      </c>
      <c r="E41" s="43"/>
      <c r="F41" s="43"/>
      <c r="G41" s="44"/>
      <c r="H41" s="44"/>
      <c r="I41" s="45"/>
    </row>
    <row r="42" spans="1:9" ht="75" customHeight="1" x14ac:dyDescent="0.25">
      <c r="A42" s="70">
        <v>32</v>
      </c>
      <c r="B42" s="13"/>
      <c r="C42" s="13"/>
      <c r="D42" s="42">
        <f t="shared" si="0"/>
        <v>0</v>
      </c>
      <c r="E42" s="43"/>
      <c r="F42" s="43"/>
      <c r="G42" s="44"/>
      <c r="H42" s="44"/>
      <c r="I42" s="45"/>
    </row>
    <row r="43" spans="1:9" ht="75" customHeight="1" x14ac:dyDescent="0.25">
      <c r="A43" s="70">
        <v>33</v>
      </c>
      <c r="B43" s="13"/>
      <c r="C43" s="13"/>
      <c r="D43" s="42">
        <f t="shared" si="0"/>
        <v>0</v>
      </c>
      <c r="E43" s="43"/>
      <c r="F43" s="43"/>
      <c r="G43" s="44"/>
      <c r="H43" s="44"/>
      <c r="I43" s="45"/>
    </row>
    <row r="44" spans="1:9" ht="75" customHeight="1" x14ac:dyDescent="0.25">
      <c r="A44" s="70">
        <v>34</v>
      </c>
      <c r="B44" s="13"/>
      <c r="C44" s="13"/>
      <c r="D44" s="42">
        <f t="shared" si="0"/>
        <v>0</v>
      </c>
      <c r="E44" s="43"/>
      <c r="F44" s="43"/>
      <c r="G44" s="44"/>
      <c r="H44" s="44"/>
      <c r="I44" s="45"/>
    </row>
    <row r="45" spans="1:9" ht="75" customHeight="1" x14ac:dyDescent="0.25">
      <c r="A45" s="70">
        <v>35</v>
      </c>
      <c r="B45" s="13"/>
      <c r="C45" s="13"/>
      <c r="D45" s="42">
        <f t="shared" si="0"/>
        <v>0</v>
      </c>
      <c r="E45" s="43"/>
      <c r="F45" s="43"/>
      <c r="G45" s="44"/>
      <c r="H45" s="44"/>
      <c r="I45" s="45"/>
    </row>
    <row r="46" spans="1:9" ht="75" customHeight="1" x14ac:dyDescent="0.25">
      <c r="A46" s="70">
        <v>36</v>
      </c>
      <c r="B46" s="13"/>
      <c r="C46" s="13"/>
      <c r="D46" s="42">
        <f>IF(B46&gt;0,IF(B46&lt;=C45,((DAYS360(C45,C46))/30)/12,((DAYS360(B46,C46))/30)/12),0)</f>
        <v>0</v>
      </c>
      <c r="E46" s="43"/>
      <c r="F46" s="43"/>
      <c r="G46" s="44"/>
      <c r="H46" s="44"/>
      <c r="I46" s="45"/>
    </row>
    <row r="47" spans="1:9" ht="75" customHeight="1" x14ac:dyDescent="0.25">
      <c r="A47" s="70">
        <v>37</v>
      </c>
      <c r="B47" s="13"/>
      <c r="C47" s="13"/>
      <c r="D47" s="42">
        <f t="shared" si="0"/>
        <v>0</v>
      </c>
      <c r="E47" s="43"/>
      <c r="F47" s="43"/>
      <c r="G47" s="44"/>
      <c r="H47" s="44"/>
      <c r="I47" s="45"/>
    </row>
    <row r="48" spans="1:9" ht="75" customHeight="1" x14ac:dyDescent="0.25">
      <c r="A48" s="70">
        <v>38</v>
      </c>
      <c r="B48" s="13"/>
      <c r="C48" s="13"/>
      <c r="D48" s="42">
        <f>IF(B48&gt;0,IF(B48&lt;=C47,((DAYS360(C47,C48))/30)/12,((DAYS360(B48,C48))/30)/12),0)</f>
        <v>0</v>
      </c>
      <c r="E48" s="43"/>
      <c r="F48" s="43"/>
      <c r="G48" s="44"/>
      <c r="H48" s="44"/>
      <c r="I48" s="45"/>
    </row>
    <row r="49" spans="1:9" ht="75" customHeight="1" x14ac:dyDescent="0.25">
      <c r="A49" s="70">
        <v>39</v>
      </c>
      <c r="B49" s="13"/>
      <c r="C49" s="13"/>
      <c r="D49" s="42">
        <f>IF(B49&gt;0,IF(B49&lt;=C48,((DAYS360(C48,C49))/30)/12,((DAYS360(B49,C49))/30)/12),0)</f>
        <v>0</v>
      </c>
      <c r="E49" s="43"/>
      <c r="F49" s="43"/>
      <c r="G49" s="44"/>
      <c r="H49" s="44"/>
      <c r="I49" s="45"/>
    </row>
    <row r="50" spans="1:9" ht="75" customHeight="1" x14ac:dyDescent="0.25">
      <c r="A50" s="70">
        <v>40</v>
      </c>
      <c r="B50" s="13"/>
      <c r="C50" s="13"/>
      <c r="D50" s="42">
        <f t="shared" si="0"/>
        <v>0</v>
      </c>
      <c r="E50" s="43"/>
      <c r="F50" s="43"/>
      <c r="G50" s="44"/>
      <c r="H50" s="44"/>
      <c r="I50" s="45"/>
    </row>
    <row r="51" spans="1:9" ht="75" customHeight="1" x14ac:dyDescent="0.25">
      <c r="A51" s="70">
        <v>41</v>
      </c>
      <c r="B51" s="13"/>
      <c r="C51" s="13"/>
      <c r="D51" s="42">
        <f>IF(B51&gt;0,IF(B51&lt;=C50,((DAYS360(C50,C51))/30)/12,((DAYS360(B51,C51))/30)/12),0)</f>
        <v>0</v>
      </c>
      <c r="E51" s="43"/>
      <c r="F51" s="43"/>
      <c r="G51" s="44"/>
      <c r="H51" s="44"/>
      <c r="I51" s="45"/>
    </row>
    <row r="52" spans="1:9" ht="75" customHeight="1" x14ac:dyDescent="0.25">
      <c r="A52" s="70">
        <v>42</v>
      </c>
      <c r="B52" s="13"/>
      <c r="C52" s="13"/>
      <c r="D52" s="42">
        <f t="shared" si="0"/>
        <v>0</v>
      </c>
      <c r="E52" s="43"/>
      <c r="F52" s="43"/>
      <c r="G52" s="44"/>
      <c r="H52" s="44"/>
      <c r="I52" s="45"/>
    </row>
    <row r="53" spans="1:9" ht="75" customHeight="1" x14ac:dyDescent="0.25">
      <c r="A53" s="70">
        <v>43</v>
      </c>
      <c r="B53" s="13"/>
      <c r="C53" s="13"/>
      <c r="D53" s="42">
        <f t="shared" si="0"/>
        <v>0</v>
      </c>
      <c r="E53" s="43"/>
      <c r="F53" s="43"/>
      <c r="G53" s="44"/>
      <c r="H53" s="44"/>
      <c r="I53" s="45"/>
    </row>
    <row r="54" spans="1:9" ht="75" customHeight="1" x14ac:dyDescent="0.25">
      <c r="A54" s="70">
        <v>44</v>
      </c>
      <c r="B54" s="13"/>
      <c r="C54" s="13"/>
      <c r="D54" s="42">
        <f t="shared" si="0"/>
        <v>0</v>
      </c>
      <c r="E54" s="43"/>
      <c r="F54" s="43"/>
      <c r="G54" s="44"/>
      <c r="H54" s="44"/>
      <c r="I54" s="45"/>
    </row>
    <row r="55" spans="1:9" ht="75" customHeight="1" x14ac:dyDescent="0.25">
      <c r="A55" s="70">
        <v>45</v>
      </c>
      <c r="B55" s="13"/>
      <c r="C55" s="13"/>
      <c r="D55" s="42">
        <f t="shared" si="0"/>
        <v>0</v>
      </c>
      <c r="E55" s="43"/>
      <c r="F55" s="43"/>
      <c r="G55" s="44"/>
      <c r="H55" s="44"/>
      <c r="I55" s="45"/>
    </row>
    <row r="56" spans="1:9" ht="75" customHeight="1" x14ac:dyDescent="0.25">
      <c r="A56" s="70">
        <v>46</v>
      </c>
      <c r="B56" s="13"/>
      <c r="C56" s="13"/>
      <c r="D56" s="42">
        <f t="shared" si="0"/>
        <v>0</v>
      </c>
      <c r="E56" s="43"/>
      <c r="F56" s="43"/>
      <c r="G56" s="44"/>
      <c r="H56" s="44"/>
      <c r="I56" s="45"/>
    </row>
    <row r="57" spans="1:9" ht="75" customHeight="1" x14ac:dyDescent="0.25">
      <c r="A57" s="70">
        <v>47</v>
      </c>
      <c r="B57" s="13"/>
      <c r="C57" s="13"/>
      <c r="D57" s="42">
        <f t="shared" si="0"/>
        <v>0</v>
      </c>
      <c r="E57" s="43"/>
      <c r="F57" s="43"/>
      <c r="G57" s="44"/>
      <c r="H57" s="44"/>
      <c r="I57" s="45"/>
    </row>
    <row r="58" spans="1:9" ht="75" customHeight="1" x14ac:dyDescent="0.25">
      <c r="A58" s="70">
        <v>48</v>
      </c>
      <c r="B58" s="13"/>
      <c r="C58" s="13"/>
      <c r="D58" s="42">
        <f t="shared" si="0"/>
        <v>0</v>
      </c>
      <c r="E58" s="43"/>
      <c r="F58" s="43"/>
      <c r="G58" s="44"/>
      <c r="H58" s="44"/>
      <c r="I58" s="45"/>
    </row>
    <row r="59" spans="1:9" ht="75" customHeight="1" x14ac:dyDescent="0.25">
      <c r="A59" s="70">
        <v>49</v>
      </c>
      <c r="B59" s="13"/>
      <c r="C59" s="13"/>
      <c r="D59" s="42">
        <f t="shared" si="0"/>
        <v>0</v>
      </c>
      <c r="E59" s="43"/>
      <c r="F59" s="43"/>
      <c r="G59" s="44"/>
      <c r="H59" s="44"/>
      <c r="I59" s="45"/>
    </row>
    <row r="60" spans="1:9" ht="75" customHeight="1" x14ac:dyDescent="0.25">
      <c r="A60" s="70">
        <v>50</v>
      </c>
      <c r="B60" s="13"/>
      <c r="C60" s="13"/>
      <c r="D60" s="42">
        <f t="shared" si="0"/>
        <v>0</v>
      </c>
      <c r="E60" s="43"/>
      <c r="F60" s="43"/>
      <c r="G60" s="44"/>
      <c r="H60" s="44"/>
      <c r="I60" s="45"/>
    </row>
    <row r="61" spans="1:9" hidden="1" x14ac:dyDescent="0.25">
      <c r="A61" s="70"/>
      <c r="B61" s="2"/>
      <c r="C61" s="2"/>
      <c r="D61" s="46">
        <f>SUM(D11:D60)</f>
        <v>0</v>
      </c>
      <c r="E61" s="47"/>
      <c r="F61" s="47"/>
      <c r="G61" s="48"/>
      <c r="H61" s="48"/>
      <c r="I61" s="3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24"/>
      <c r="M1" t="s">
        <v>60</v>
      </c>
      <c r="N1" t="s">
        <v>70</v>
      </c>
      <c r="O1" t="s">
        <v>71</v>
      </c>
      <c r="P1" t="s">
        <v>72</v>
      </c>
      <c r="Q1" t="s">
        <v>78</v>
      </c>
      <c r="R1" t="s">
        <v>79</v>
      </c>
      <c r="S1" t="s">
        <v>80</v>
      </c>
    </row>
    <row r="2" spans="1:24" ht="21.75" customHeight="1" x14ac:dyDescent="0.25">
      <c r="A2" s="119" t="s">
        <v>61</v>
      </c>
      <c r="B2" s="120"/>
      <c r="C2" s="136"/>
      <c r="D2" s="137"/>
      <c r="E2" s="137"/>
      <c r="F2" s="137"/>
      <c r="G2" s="137"/>
      <c r="H2" s="137"/>
      <c r="I2" s="25"/>
      <c r="M2" s="4" t="s">
        <v>70</v>
      </c>
      <c r="N2" s="28" t="s">
        <v>62</v>
      </c>
      <c r="O2" s="28" t="s">
        <v>62</v>
      </c>
      <c r="P2" s="28" t="s">
        <v>68</v>
      </c>
      <c r="Q2" s="28" t="s">
        <v>81</v>
      </c>
      <c r="R2" s="28" t="s">
        <v>81</v>
      </c>
      <c r="S2" s="28" t="s">
        <v>68</v>
      </c>
    </row>
    <row r="3" spans="1:24" ht="21.75" customHeight="1" x14ac:dyDescent="0.25">
      <c r="A3" s="119" t="s">
        <v>39</v>
      </c>
      <c r="B3" s="120"/>
      <c r="C3" s="121" t="s">
        <v>69</v>
      </c>
      <c r="D3" s="122"/>
      <c r="E3" s="122"/>
      <c r="F3" s="122"/>
      <c r="G3" s="122"/>
      <c r="H3" s="122"/>
      <c r="I3" s="27"/>
      <c r="M3" s="4" t="s">
        <v>71</v>
      </c>
      <c r="N3" s="28" t="s">
        <v>63</v>
      </c>
      <c r="O3" s="28" t="s">
        <v>63</v>
      </c>
      <c r="P3" s="28"/>
      <c r="Q3" s="26"/>
      <c r="R3" s="28" t="s">
        <v>82</v>
      </c>
      <c r="S3" s="26"/>
      <c r="T3" s="26"/>
      <c r="U3" s="26"/>
      <c r="V3" s="26"/>
    </row>
    <row r="4" spans="1:24" ht="21.75" customHeight="1" x14ac:dyDescent="0.25">
      <c r="A4" s="119" t="s">
        <v>27</v>
      </c>
      <c r="B4" s="120"/>
      <c r="C4" s="121" t="s">
        <v>68</v>
      </c>
      <c r="D4" s="122"/>
      <c r="E4" s="122"/>
      <c r="F4" s="122"/>
      <c r="G4" s="122"/>
      <c r="H4" s="122"/>
      <c r="I4" s="27"/>
      <c r="M4" s="4" t="s">
        <v>72</v>
      </c>
      <c r="N4" s="26" t="s">
        <v>73</v>
      </c>
      <c r="O4" s="26" t="s">
        <v>73</v>
      </c>
      <c r="P4" s="26"/>
      <c r="Q4" s="28"/>
      <c r="R4" s="28" t="s">
        <v>83</v>
      </c>
      <c r="S4" s="28"/>
      <c r="T4" s="26"/>
      <c r="U4" s="26"/>
      <c r="V4" s="26"/>
    </row>
    <row r="5" spans="1:24" ht="24.75" customHeight="1" x14ac:dyDescent="0.25">
      <c r="A5" s="123" t="s">
        <v>64</v>
      </c>
      <c r="B5" s="120"/>
      <c r="C5" s="29"/>
      <c r="D5" s="124"/>
      <c r="E5" s="125"/>
      <c r="F5" s="125"/>
      <c r="G5" s="125"/>
      <c r="H5" s="125"/>
      <c r="I5" s="30"/>
      <c r="M5" s="4" t="s">
        <v>78</v>
      </c>
      <c r="N5" s="26" t="s">
        <v>74</v>
      </c>
      <c r="O5" s="26" t="s">
        <v>74</v>
      </c>
      <c r="P5" s="26"/>
      <c r="Q5" s="26"/>
      <c r="R5" s="28" t="s">
        <v>84</v>
      </c>
      <c r="S5" s="26"/>
      <c r="T5" s="26"/>
      <c r="U5" s="26"/>
      <c r="V5" s="26"/>
    </row>
    <row r="6" spans="1:24" ht="24.75" customHeight="1" x14ac:dyDescent="0.25">
      <c r="A6" s="123" t="s">
        <v>65</v>
      </c>
      <c r="B6" s="120"/>
      <c r="C6" s="31"/>
      <c r="D6" s="126"/>
      <c r="E6" s="127"/>
      <c r="F6" s="127"/>
      <c r="G6" s="127"/>
      <c r="H6" s="127"/>
      <c r="I6" s="32"/>
      <c r="M6" s="4" t="s">
        <v>79</v>
      </c>
      <c r="N6" s="26" t="s">
        <v>75</v>
      </c>
      <c r="O6" s="26" t="s">
        <v>75</v>
      </c>
      <c r="P6" s="26"/>
      <c r="Q6" s="26"/>
      <c r="S6" s="26"/>
    </row>
    <row r="7" spans="1:24" ht="21.75" customHeight="1" x14ac:dyDescent="0.25">
      <c r="A7" s="119" t="s">
        <v>28</v>
      </c>
      <c r="B7" s="120"/>
      <c r="C7" s="31"/>
      <c r="D7" s="126"/>
      <c r="E7" s="127"/>
      <c r="F7" s="127"/>
      <c r="G7" s="127"/>
      <c r="H7" s="127"/>
      <c r="I7" s="32"/>
      <c r="M7" s="4" t="s">
        <v>80</v>
      </c>
      <c r="N7" s="26" t="s">
        <v>66</v>
      </c>
      <c r="O7" s="26" t="s">
        <v>66</v>
      </c>
      <c r="P7" s="26"/>
      <c r="Q7" s="28"/>
      <c r="S7" s="28"/>
    </row>
    <row r="8" spans="1:24" s="36" customFormat="1" ht="20.25" customHeight="1" x14ac:dyDescent="0.25">
      <c r="A8" s="128" t="s">
        <v>67</v>
      </c>
      <c r="B8" s="129"/>
      <c r="C8" s="129"/>
      <c r="D8" s="129"/>
      <c r="E8" s="129"/>
      <c r="F8" s="129"/>
      <c r="G8" s="129"/>
      <c r="H8" s="129"/>
      <c r="I8" s="33"/>
      <c r="J8" s="34"/>
      <c r="K8" s="34"/>
      <c r="L8" s="34"/>
      <c r="M8" s="34"/>
      <c r="N8" s="28" t="s">
        <v>76</v>
      </c>
      <c r="O8" s="28" t="s">
        <v>76</v>
      </c>
      <c r="P8" s="28"/>
      <c r="Q8" s="35"/>
      <c r="R8" s="34"/>
      <c r="S8" s="35"/>
      <c r="T8" s="34"/>
      <c r="U8" s="34"/>
      <c r="V8" s="34"/>
      <c r="W8" s="34"/>
      <c r="X8" s="34"/>
    </row>
    <row r="9" spans="1:24" s="37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38"/>
      <c r="N9" s="66"/>
      <c r="O9" s="66"/>
      <c r="P9" s="66"/>
      <c r="Q9" s="38"/>
      <c r="S9" s="38"/>
    </row>
    <row r="10" spans="1:24" s="40" customFormat="1" ht="44.25" customHeight="1" x14ac:dyDescent="0.25">
      <c r="A10" s="71" t="s">
        <v>57</v>
      </c>
      <c r="B10" s="71" t="s">
        <v>58</v>
      </c>
      <c r="C10" s="71" t="s">
        <v>59</v>
      </c>
      <c r="D10" s="71" t="s">
        <v>19</v>
      </c>
      <c r="E10" s="71" t="s">
        <v>45</v>
      </c>
      <c r="F10" s="71" t="s">
        <v>48</v>
      </c>
      <c r="G10" s="131"/>
      <c r="H10" s="131"/>
      <c r="I10" s="131"/>
      <c r="M10" s="35"/>
      <c r="N10" s="28"/>
      <c r="O10" s="28"/>
      <c r="P10" s="28"/>
      <c r="Q10" s="28"/>
      <c r="S10" s="28"/>
    </row>
    <row r="11" spans="1:24" ht="75" customHeight="1" x14ac:dyDescent="0.25">
      <c r="A11" s="70">
        <v>1</v>
      </c>
      <c r="B11" s="41"/>
      <c r="C11" s="13"/>
      <c r="D11" s="42">
        <f>IF(B11&gt;=$C$5,((DAYS360(B11,C11))/30)/12,((DAYS360($C$5,C11))/30)/12)</f>
        <v>0</v>
      </c>
      <c r="E11" s="43"/>
      <c r="F11" s="43"/>
      <c r="G11" s="44"/>
      <c r="H11" s="44"/>
      <c r="I11" s="45"/>
      <c r="M11" s="28"/>
      <c r="N11" s="26"/>
      <c r="O11" s="26"/>
      <c r="P11" s="26"/>
      <c r="Q11" s="28"/>
      <c r="S11" s="28"/>
    </row>
    <row r="12" spans="1:24" ht="75" customHeight="1" x14ac:dyDescent="0.25">
      <c r="A12" s="70">
        <v>2</v>
      </c>
      <c r="B12" s="41"/>
      <c r="C12" s="41"/>
      <c r="D12" s="42">
        <f>IF(B12&gt;0,IF(B12&lt;=C11,((DAYS360(C11,C12))/30)/12,((DAYS360(B12,C12))/30)/12),0)</f>
        <v>0</v>
      </c>
      <c r="E12" s="43"/>
      <c r="F12" s="43"/>
      <c r="G12" s="44"/>
      <c r="H12" s="44"/>
      <c r="I12" s="45"/>
      <c r="M12" s="28"/>
      <c r="N12" s="28"/>
      <c r="O12" s="28"/>
      <c r="P12" s="28"/>
    </row>
    <row r="13" spans="1:24" ht="75" customHeight="1" x14ac:dyDescent="0.25">
      <c r="A13" s="70">
        <v>3</v>
      </c>
      <c r="B13" s="13"/>
      <c r="C13" s="13"/>
      <c r="D13" s="42">
        <f t="shared" ref="D13:D60" si="0">IF(B13&gt;0,IF(B13&lt;=C12,((DAYS360(C12,C13))/30)/12,((DAYS360(B13,C13))/30)/12),0)</f>
        <v>0</v>
      </c>
      <c r="E13" s="43"/>
      <c r="F13" s="43"/>
      <c r="G13" s="44"/>
      <c r="H13" s="44"/>
      <c r="I13" s="45"/>
      <c r="M13" s="28"/>
      <c r="N13" s="66"/>
      <c r="O13" s="66"/>
      <c r="P13" s="66"/>
    </row>
    <row r="14" spans="1:24" ht="75" customHeight="1" x14ac:dyDescent="0.25">
      <c r="A14" s="70">
        <v>4</v>
      </c>
      <c r="B14" s="13"/>
      <c r="C14" s="13"/>
      <c r="D14" s="42">
        <f t="shared" si="0"/>
        <v>0</v>
      </c>
      <c r="E14" s="43"/>
      <c r="F14" s="43"/>
      <c r="G14" s="44"/>
      <c r="H14" s="44"/>
      <c r="I14" s="45"/>
      <c r="M14" s="28"/>
      <c r="N14" s="28"/>
      <c r="O14" s="28"/>
      <c r="P14" s="28"/>
    </row>
    <row r="15" spans="1:24" ht="75" customHeight="1" x14ac:dyDescent="0.25">
      <c r="A15" s="70">
        <v>5</v>
      </c>
      <c r="B15" s="13"/>
      <c r="C15" s="13"/>
      <c r="D15" s="42">
        <f t="shared" si="0"/>
        <v>0</v>
      </c>
      <c r="E15" s="43"/>
      <c r="F15" s="43"/>
      <c r="G15" s="44"/>
      <c r="H15" s="44"/>
      <c r="I15" s="45"/>
      <c r="M15" s="28"/>
      <c r="N15" s="26"/>
      <c r="O15" s="26"/>
      <c r="P15" s="26"/>
    </row>
    <row r="16" spans="1:24" ht="75" customHeight="1" x14ac:dyDescent="0.25">
      <c r="A16" s="70">
        <v>6</v>
      </c>
      <c r="B16" s="13"/>
      <c r="C16" s="13"/>
      <c r="D16" s="42">
        <f t="shared" si="0"/>
        <v>0</v>
      </c>
      <c r="E16" s="43"/>
      <c r="F16" s="43"/>
      <c r="G16" s="44"/>
      <c r="H16" s="44"/>
      <c r="I16" s="45"/>
      <c r="M16" s="28"/>
      <c r="N16" s="28"/>
      <c r="O16" s="28"/>
      <c r="P16" s="28"/>
    </row>
    <row r="17" spans="1:16" ht="75" customHeight="1" x14ac:dyDescent="0.25">
      <c r="A17" s="70">
        <v>7</v>
      </c>
      <c r="B17" s="13"/>
      <c r="C17" s="13"/>
      <c r="D17" s="42">
        <f t="shared" si="0"/>
        <v>0</v>
      </c>
      <c r="E17" s="43"/>
      <c r="F17" s="43"/>
      <c r="G17" s="44"/>
      <c r="H17" s="44"/>
      <c r="I17" s="45"/>
      <c r="M17" s="28"/>
      <c r="N17" s="66"/>
      <c r="O17" s="66"/>
      <c r="P17" s="66"/>
    </row>
    <row r="18" spans="1:16" ht="75" customHeight="1" x14ac:dyDescent="0.25">
      <c r="A18" s="70">
        <v>8</v>
      </c>
      <c r="B18" s="13"/>
      <c r="C18" s="13"/>
      <c r="D18" s="42">
        <f t="shared" si="0"/>
        <v>0</v>
      </c>
      <c r="E18" s="43"/>
      <c r="F18" s="43"/>
      <c r="G18" s="44"/>
      <c r="H18" s="44"/>
      <c r="I18" s="45"/>
      <c r="M18" s="28"/>
      <c r="N18" s="28"/>
      <c r="O18" s="28"/>
      <c r="P18" s="28"/>
    </row>
    <row r="19" spans="1:16" ht="75" customHeight="1" x14ac:dyDescent="0.25">
      <c r="A19" s="70">
        <v>9</v>
      </c>
      <c r="B19" s="13"/>
      <c r="C19" s="13"/>
      <c r="D19" s="42">
        <f t="shared" si="0"/>
        <v>0</v>
      </c>
      <c r="E19" s="43"/>
      <c r="F19" s="43"/>
      <c r="G19" s="44"/>
      <c r="H19" s="44"/>
      <c r="I19" s="45"/>
      <c r="M19" s="28"/>
      <c r="N19" s="28"/>
      <c r="O19" s="28"/>
    </row>
    <row r="20" spans="1:16" ht="75" customHeight="1" x14ac:dyDescent="0.25">
      <c r="A20" s="70">
        <v>10</v>
      </c>
      <c r="B20" s="13"/>
      <c r="C20" s="13"/>
      <c r="D20" s="42">
        <f t="shared" si="0"/>
        <v>0</v>
      </c>
      <c r="E20" s="43"/>
      <c r="F20" s="43"/>
      <c r="G20" s="44"/>
      <c r="H20" s="44"/>
      <c r="I20" s="45"/>
    </row>
    <row r="21" spans="1:16" ht="75" customHeight="1" x14ac:dyDescent="0.25">
      <c r="A21" s="70">
        <v>11</v>
      </c>
      <c r="B21" s="13"/>
      <c r="C21" s="13"/>
      <c r="D21" s="42">
        <f t="shared" si="0"/>
        <v>0</v>
      </c>
      <c r="E21" s="43"/>
      <c r="F21" s="43"/>
      <c r="G21" s="44"/>
      <c r="H21" s="44"/>
      <c r="I21" s="45"/>
    </row>
    <row r="22" spans="1:16" ht="75" customHeight="1" x14ac:dyDescent="0.25">
      <c r="A22" s="70">
        <v>12</v>
      </c>
      <c r="B22" s="13"/>
      <c r="C22" s="13"/>
      <c r="D22" s="42">
        <f t="shared" si="0"/>
        <v>0</v>
      </c>
      <c r="E22" s="43"/>
      <c r="F22" s="43"/>
      <c r="G22" s="44"/>
      <c r="H22" s="44"/>
      <c r="I22" s="45"/>
    </row>
    <row r="23" spans="1:16" ht="75" customHeight="1" x14ac:dyDescent="0.25">
      <c r="A23" s="70">
        <v>13</v>
      </c>
      <c r="B23" s="13"/>
      <c r="C23" s="13"/>
      <c r="D23" s="42">
        <f t="shared" si="0"/>
        <v>0</v>
      </c>
      <c r="E23" s="43"/>
      <c r="F23" s="43"/>
      <c r="G23" s="44"/>
      <c r="H23" s="44"/>
      <c r="I23" s="45"/>
    </row>
    <row r="24" spans="1:16" ht="75" customHeight="1" x14ac:dyDescent="0.25">
      <c r="A24" s="70">
        <v>14</v>
      </c>
      <c r="B24" s="13"/>
      <c r="C24" s="13"/>
      <c r="D24" s="42">
        <f t="shared" si="0"/>
        <v>0</v>
      </c>
      <c r="E24" s="43"/>
      <c r="F24" s="43"/>
      <c r="G24" s="44"/>
      <c r="H24" s="44"/>
      <c r="I24" s="45"/>
    </row>
    <row r="25" spans="1:16" ht="75" customHeight="1" x14ac:dyDescent="0.25">
      <c r="A25" s="70">
        <v>15</v>
      </c>
      <c r="B25" s="13"/>
      <c r="C25" s="13"/>
      <c r="D25" s="42">
        <f t="shared" si="0"/>
        <v>0</v>
      </c>
      <c r="E25" s="43"/>
      <c r="F25" s="43"/>
      <c r="G25" s="44"/>
      <c r="H25" s="44"/>
      <c r="I25" s="45"/>
    </row>
    <row r="26" spans="1:16" ht="75" customHeight="1" x14ac:dyDescent="0.25">
      <c r="A26" s="70">
        <v>16</v>
      </c>
      <c r="B26" s="13"/>
      <c r="C26" s="13"/>
      <c r="D26" s="42">
        <f t="shared" si="0"/>
        <v>0</v>
      </c>
      <c r="E26" s="43"/>
      <c r="F26" s="43"/>
      <c r="G26" s="44"/>
      <c r="H26" s="44"/>
      <c r="I26" s="45"/>
    </row>
    <row r="27" spans="1:16" ht="75" customHeight="1" x14ac:dyDescent="0.25">
      <c r="A27" s="70">
        <v>17</v>
      </c>
      <c r="B27" s="13"/>
      <c r="C27" s="13"/>
      <c r="D27" s="42">
        <f t="shared" si="0"/>
        <v>0</v>
      </c>
      <c r="E27" s="43"/>
      <c r="F27" s="43"/>
      <c r="G27" s="44"/>
      <c r="H27" s="44"/>
      <c r="I27" s="45"/>
    </row>
    <row r="28" spans="1:16" ht="75" customHeight="1" x14ac:dyDescent="0.25">
      <c r="A28" s="70">
        <v>18</v>
      </c>
      <c r="B28" s="13"/>
      <c r="C28" s="13"/>
      <c r="D28" s="42">
        <f t="shared" si="0"/>
        <v>0</v>
      </c>
      <c r="E28" s="43"/>
      <c r="F28" s="43"/>
      <c r="G28" s="44"/>
      <c r="H28" s="44"/>
      <c r="I28" s="45"/>
    </row>
    <row r="29" spans="1:16" ht="75" customHeight="1" x14ac:dyDescent="0.25">
      <c r="A29" s="70">
        <v>19</v>
      </c>
      <c r="B29" s="13"/>
      <c r="C29" s="13"/>
      <c r="D29" s="42">
        <f t="shared" si="0"/>
        <v>0</v>
      </c>
      <c r="E29" s="43"/>
      <c r="F29" s="43"/>
      <c r="G29" s="44"/>
      <c r="H29" s="44"/>
      <c r="I29" s="45"/>
    </row>
    <row r="30" spans="1:16" ht="75" customHeight="1" x14ac:dyDescent="0.25">
      <c r="A30" s="70">
        <v>20</v>
      </c>
      <c r="B30" s="13"/>
      <c r="C30" s="13"/>
      <c r="D30" s="42">
        <f t="shared" si="0"/>
        <v>0</v>
      </c>
      <c r="E30" s="43"/>
      <c r="F30" s="43"/>
      <c r="G30" s="44"/>
      <c r="H30" s="44"/>
      <c r="I30" s="45"/>
    </row>
    <row r="31" spans="1:16" ht="75" customHeight="1" x14ac:dyDescent="0.25">
      <c r="A31" s="70">
        <v>21</v>
      </c>
      <c r="B31" s="13"/>
      <c r="C31" s="13"/>
      <c r="D31" s="42">
        <f t="shared" si="0"/>
        <v>0</v>
      </c>
      <c r="E31" s="43"/>
      <c r="F31" s="43"/>
      <c r="G31" s="44"/>
      <c r="H31" s="44"/>
      <c r="I31" s="45"/>
    </row>
    <row r="32" spans="1:16" ht="75" customHeight="1" x14ac:dyDescent="0.25">
      <c r="A32" s="70">
        <v>22</v>
      </c>
      <c r="B32" s="13"/>
      <c r="C32" s="13"/>
      <c r="D32" s="42">
        <f t="shared" si="0"/>
        <v>0</v>
      </c>
      <c r="E32" s="43"/>
      <c r="F32" s="43"/>
      <c r="G32" s="44"/>
      <c r="H32" s="44"/>
      <c r="I32" s="45"/>
    </row>
    <row r="33" spans="1:9" ht="75" customHeight="1" x14ac:dyDescent="0.25">
      <c r="A33" s="70">
        <v>23</v>
      </c>
      <c r="B33" s="13"/>
      <c r="C33" s="13"/>
      <c r="D33" s="42">
        <f t="shared" si="0"/>
        <v>0</v>
      </c>
      <c r="E33" s="43"/>
      <c r="F33" s="43"/>
      <c r="G33" s="44"/>
      <c r="H33" s="44"/>
      <c r="I33" s="45"/>
    </row>
    <row r="34" spans="1:9" ht="75" customHeight="1" x14ac:dyDescent="0.25">
      <c r="A34" s="70">
        <v>24</v>
      </c>
      <c r="B34" s="13"/>
      <c r="C34" s="13"/>
      <c r="D34" s="42">
        <f t="shared" si="0"/>
        <v>0</v>
      </c>
      <c r="E34" s="43"/>
      <c r="F34" s="43"/>
      <c r="G34" s="44"/>
      <c r="H34" s="44"/>
      <c r="I34" s="45"/>
    </row>
    <row r="35" spans="1:9" ht="75" customHeight="1" x14ac:dyDescent="0.25">
      <c r="A35" s="70">
        <v>25</v>
      </c>
      <c r="B35" s="13"/>
      <c r="C35" s="13"/>
      <c r="D35" s="42">
        <f t="shared" si="0"/>
        <v>0</v>
      </c>
      <c r="E35" s="43"/>
      <c r="F35" s="43"/>
      <c r="G35" s="44"/>
      <c r="H35" s="44"/>
      <c r="I35" s="45"/>
    </row>
    <row r="36" spans="1:9" ht="75" customHeight="1" x14ac:dyDescent="0.25">
      <c r="A36" s="70">
        <v>26</v>
      </c>
      <c r="B36" s="13"/>
      <c r="C36" s="13"/>
      <c r="D36" s="42">
        <f t="shared" si="0"/>
        <v>0</v>
      </c>
      <c r="E36" s="43"/>
      <c r="F36" s="43"/>
      <c r="G36" s="44"/>
      <c r="H36" s="44"/>
      <c r="I36" s="45"/>
    </row>
    <row r="37" spans="1:9" ht="75" customHeight="1" x14ac:dyDescent="0.25">
      <c r="A37" s="70">
        <v>27</v>
      </c>
      <c r="B37" s="13"/>
      <c r="C37" s="13"/>
      <c r="D37" s="42">
        <f t="shared" si="0"/>
        <v>0</v>
      </c>
      <c r="E37" s="43"/>
      <c r="F37" s="43"/>
      <c r="G37" s="44"/>
      <c r="H37" s="44"/>
      <c r="I37" s="45"/>
    </row>
    <row r="38" spans="1:9" ht="75" customHeight="1" x14ac:dyDescent="0.25">
      <c r="A38" s="70">
        <v>28</v>
      </c>
      <c r="B38" s="13"/>
      <c r="C38" s="13"/>
      <c r="D38" s="42">
        <f t="shared" si="0"/>
        <v>0</v>
      </c>
      <c r="E38" s="43"/>
      <c r="F38" s="43"/>
      <c r="G38" s="44"/>
      <c r="H38" s="44"/>
      <c r="I38" s="45"/>
    </row>
    <row r="39" spans="1:9" ht="75" customHeight="1" x14ac:dyDescent="0.25">
      <c r="A39" s="70">
        <v>29</v>
      </c>
      <c r="B39" s="13"/>
      <c r="C39" s="13"/>
      <c r="D39" s="42">
        <f t="shared" si="0"/>
        <v>0</v>
      </c>
      <c r="E39" s="43"/>
      <c r="F39" s="43"/>
      <c r="G39" s="44"/>
      <c r="H39" s="44"/>
      <c r="I39" s="45"/>
    </row>
    <row r="40" spans="1:9" ht="75" customHeight="1" x14ac:dyDescent="0.25">
      <c r="A40" s="70">
        <v>30</v>
      </c>
      <c r="B40" s="13"/>
      <c r="C40" s="13"/>
      <c r="D40" s="42">
        <f t="shared" si="0"/>
        <v>0</v>
      </c>
      <c r="E40" s="43"/>
      <c r="F40" s="43"/>
      <c r="G40" s="44"/>
      <c r="H40" s="44"/>
      <c r="I40" s="45"/>
    </row>
    <row r="41" spans="1:9" ht="75" customHeight="1" x14ac:dyDescent="0.25">
      <c r="A41" s="70">
        <v>31</v>
      </c>
      <c r="B41" s="13"/>
      <c r="C41" s="13"/>
      <c r="D41" s="42">
        <f t="shared" si="0"/>
        <v>0</v>
      </c>
      <c r="E41" s="43"/>
      <c r="F41" s="43"/>
      <c r="G41" s="44"/>
      <c r="H41" s="44"/>
      <c r="I41" s="45"/>
    </row>
    <row r="42" spans="1:9" ht="75" customHeight="1" x14ac:dyDescent="0.25">
      <c r="A42" s="70">
        <v>32</v>
      </c>
      <c r="B42" s="13"/>
      <c r="C42" s="13"/>
      <c r="D42" s="42">
        <f t="shared" si="0"/>
        <v>0</v>
      </c>
      <c r="E42" s="43"/>
      <c r="F42" s="43"/>
      <c r="G42" s="44"/>
      <c r="H42" s="44"/>
      <c r="I42" s="45"/>
    </row>
    <row r="43" spans="1:9" ht="75" customHeight="1" x14ac:dyDescent="0.25">
      <c r="A43" s="70">
        <v>33</v>
      </c>
      <c r="B43" s="13"/>
      <c r="C43" s="13"/>
      <c r="D43" s="42">
        <f t="shared" si="0"/>
        <v>0</v>
      </c>
      <c r="E43" s="43"/>
      <c r="F43" s="43"/>
      <c r="G43" s="44"/>
      <c r="H43" s="44"/>
      <c r="I43" s="45"/>
    </row>
    <row r="44" spans="1:9" ht="75" customHeight="1" x14ac:dyDescent="0.25">
      <c r="A44" s="70">
        <v>34</v>
      </c>
      <c r="B44" s="13"/>
      <c r="C44" s="13"/>
      <c r="D44" s="42">
        <f t="shared" si="0"/>
        <v>0</v>
      </c>
      <c r="E44" s="43"/>
      <c r="F44" s="43"/>
      <c r="G44" s="44"/>
      <c r="H44" s="44"/>
      <c r="I44" s="45"/>
    </row>
    <row r="45" spans="1:9" ht="75" customHeight="1" x14ac:dyDescent="0.25">
      <c r="A45" s="70">
        <v>35</v>
      </c>
      <c r="B45" s="13"/>
      <c r="C45" s="13"/>
      <c r="D45" s="42">
        <f t="shared" si="0"/>
        <v>0</v>
      </c>
      <c r="E45" s="43"/>
      <c r="F45" s="43"/>
      <c r="G45" s="44"/>
      <c r="H45" s="44"/>
      <c r="I45" s="45"/>
    </row>
    <row r="46" spans="1:9" ht="75" customHeight="1" x14ac:dyDescent="0.25">
      <c r="A46" s="70">
        <v>36</v>
      </c>
      <c r="B46" s="13"/>
      <c r="C46" s="13"/>
      <c r="D46" s="42">
        <f>IF(B46&gt;0,IF(B46&lt;=C45,((DAYS360(C45,C46))/30)/12,((DAYS360(B46,C46))/30)/12),0)</f>
        <v>0</v>
      </c>
      <c r="E46" s="43"/>
      <c r="F46" s="43"/>
      <c r="G46" s="44"/>
      <c r="H46" s="44"/>
      <c r="I46" s="45"/>
    </row>
    <row r="47" spans="1:9" ht="75" customHeight="1" x14ac:dyDescent="0.25">
      <c r="A47" s="70">
        <v>37</v>
      </c>
      <c r="B47" s="13"/>
      <c r="C47" s="13"/>
      <c r="D47" s="42">
        <f t="shared" si="0"/>
        <v>0</v>
      </c>
      <c r="E47" s="43"/>
      <c r="F47" s="43"/>
      <c r="G47" s="44"/>
      <c r="H47" s="44"/>
      <c r="I47" s="45"/>
    </row>
    <row r="48" spans="1:9" ht="75" customHeight="1" x14ac:dyDescent="0.25">
      <c r="A48" s="70">
        <v>38</v>
      </c>
      <c r="B48" s="13"/>
      <c r="C48" s="13"/>
      <c r="D48" s="42">
        <f>IF(B48&gt;0,IF(B48&lt;=C47,((DAYS360(C47,C48))/30)/12,((DAYS360(B48,C48))/30)/12),0)</f>
        <v>0</v>
      </c>
      <c r="E48" s="43"/>
      <c r="F48" s="43"/>
      <c r="G48" s="44"/>
      <c r="H48" s="44"/>
      <c r="I48" s="45"/>
    </row>
    <row r="49" spans="1:9" ht="75" customHeight="1" x14ac:dyDescent="0.25">
      <c r="A49" s="70">
        <v>39</v>
      </c>
      <c r="B49" s="13"/>
      <c r="C49" s="13"/>
      <c r="D49" s="42">
        <f>IF(B49&gt;0,IF(B49&lt;=C48,((DAYS360(C48,C49))/30)/12,((DAYS360(B49,C49))/30)/12),0)</f>
        <v>0</v>
      </c>
      <c r="E49" s="43"/>
      <c r="F49" s="43"/>
      <c r="G49" s="44"/>
      <c r="H49" s="44"/>
      <c r="I49" s="45"/>
    </row>
    <row r="50" spans="1:9" ht="75" customHeight="1" x14ac:dyDescent="0.25">
      <c r="A50" s="70">
        <v>40</v>
      </c>
      <c r="B50" s="13"/>
      <c r="C50" s="13"/>
      <c r="D50" s="42">
        <f t="shared" si="0"/>
        <v>0</v>
      </c>
      <c r="E50" s="43"/>
      <c r="F50" s="43"/>
      <c r="G50" s="44"/>
      <c r="H50" s="44"/>
      <c r="I50" s="45"/>
    </row>
    <row r="51" spans="1:9" ht="75" customHeight="1" x14ac:dyDescent="0.25">
      <c r="A51" s="70">
        <v>41</v>
      </c>
      <c r="B51" s="13"/>
      <c r="C51" s="13"/>
      <c r="D51" s="42">
        <f>IF(B51&gt;0,IF(B51&lt;=C50,((DAYS360(C50,C51))/30)/12,((DAYS360(B51,C51))/30)/12),0)</f>
        <v>0</v>
      </c>
      <c r="E51" s="43"/>
      <c r="F51" s="43"/>
      <c r="G51" s="44"/>
      <c r="H51" s="44"/>
      <c r="I51" s="45"/>
    </row>
    <row r="52" spans="1:9" ht="75" customHeight="1" x14ac:dyDescent="0.25">
      <c r="A52" s="70">
        <v>42</v>
      </c>
      <c r="B52" s="13"/>
      <c r="C52" s="13"/>
      <c r="D52" s="42">
        <f t="shared" si="0"/>
        <v>0</v>
      </c>
      <c r="E52" s="43"/>
      <c r="F52" s="43"/>
      <c r="G52" s="44"/>
      <c r="H52" s="44"/>
      <c r="I52" s="45"/>
    </row>
    <row r="53" spans="1:9" ht="75" customHeight="1" x14ac:dyDescent="0.25">
      <c r="A53" s="70">
        <v>43</v>
      </c>
      <c r="B53" s="13"/>
      <c r="C53" s="13"/>
      <c r="D53" s="42">
        <f t="shared" si="0"/>
        <v>0</v>
      </c>
      <c r="E53" s="43"/>
      <c r="F53" s="43"/>
      <c r="G53" s="44"/>
      <c r="H53" s="44"/>
      <c r="I53" s="45"/>
    </row>
    <row r="54" spans="1:9" ht="75" customHeight="1" x14ac:dyDescent="0.25">
      <c r="A54" s="70">
        <v>44</v>
      </c>
      <c r="B54" s="13"/>
      <c r="C54" s="13"/>
      <c r="D54" s="42">
        <f t="shared" si="0"/>
        <v>0</v>
      </c>
      <c r="E54" s="43"/>
      <c r="F54" s="43"/>
      <c r="G54" s="44"/>
      <c r="H54" s="44"/>
      <c r="I54" s="45"/>
    </row>
    <row r="55" spans="1:9" ht="75" customHeight="1" x14ac:dyDescent="0.25">
      <c r="A55" s="70">
        <v>45</v>
      </c>
      <c r="B55" s="13"/>
      <c r="C55" s="13"/>
      <c r="D55" s="42">
        <f t="shared" si="0"/>
        <v>0</v>
      </c>
      <c r="E55" s="43"/>
      <c r="F55" s="43"/>
      <c r="G55" s="44"/>
      <c r="H55" s="44"/>
      <c r="I55" s="45"/>
    </row>
    <row r="56" spans="1:9" ht="75" customHeight="1" x14ac:dyDescent="0.25">
      <c r="A56" s="70">
        <v>46</v>
      </c>
      <c r="B56" s="13"/>
      <c r="C56" s="13"/>
      <c r="D56" s="42">
        <f t="shared" si="0"/>
        <v>0</v>
      </c>
      <c r="E56" s="43"/>
      <c r="F56" s="43"/>
      <c r="G56" s="44"/>
      <c r="H56" s="44"/>
      <c r="I56" s="45"/>
    </row>
    <row r="57" spans="1:9" ht="75" customHeight="1" x14ac:dyDescent="0.25">
      <c r="A57" s="70">
        <v>47</v>
      </c>
      <c r="B57" s="13"/>
      <c r="C57" s="13"/>
      <c r="D57" s="42">
        <f t="shared" si="0"/>
        <v>0</v>
      </c>
      <c r="E57" s="43"/>
      <c r="F57" s="43"/>
      <c r="G57" s="44"/>
      <c r="H57" s="44"/>
      <c r="I57" s="45"/>
    </row>
    <row r="58" spans="1:9" ht="75" customHeight="1" x14ac:dyDescent="0.25">
      <c r="A58" s="70">
        <v>48</v>
      </c>
      <c r="B58" s="13"/>
      <c r="C58" s="13"/>
      <c r="D58" s="42">
        <f t="shared" si="0"/>
        <v>0</v>
      </c>
      <c r="E58" s="43"/>
      <c r="F58" s="43"/>
      <c r="G58" s="44"/>
      <c r="H58" s="44"/>
      <c r="I58" s="45"/>
    </row>
    <row r="59" spans="1:9" ht="75" customHeight="1" x14ac:dyDescent="0.25">
      <c r="A59" s="70">
        <v>49</v>
      </c>
      <c r="B59" s="13"/>
      <c r="C59" s="13"/>
      <c r="D59" s="42">
        <f t="shared" si="0"/>
        <v>0</v>
      </c>
      <c r="E59" s="43"/>
      <c r="F59" s="43"/>
      <c r="G59" s="44"/>
      <c r="H59" s="44"/>
      <c r="I59" s="45"/>
    </row>
    <row r="60" spans="1:9" ht="75" customHeight="1" x14ac:dyDescent="0.25">
      <c r="A60" s="70">
        <v>50</v>
      </c>
      <c r="B60" s="13"/>
      <c r="C60" s="13"/>
      <c r="D60" s="42">
        <f t="shared" si="0"/>
        <v>0</v>
      </c>
      <c r="E60" s="43"/>
      <c r="F60" s="43"/>
      <c r="G60" s="44"/>
      <c r="H60" s="44"/>
      <c r="I60" s="45"/>
    </row>
    <row r="61" spans="1:9" hidden="1" x14ac:dyDescent="0.25">
      <c r="A61" s="70"/>
      <c r="B61" s="2"/>
      <c r="C61" s="2"/>
      <c r="D61" s="46">
        <f>SUM(D11:D60)</f>
        <v>0</v>
      </c>
      <c r="E61" s="47"/>
      <c r="F61" s="47"/>
      <c r="G61" s="48"/>
      <c r="H61" s="48"/>
      <c r="I61" s="3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24"/>
      <c r="M1" t="s">
        <v>60</v>
      </c>
      <c r="N1" t="s">
        <v>70</v>
      </c>
      <c r="O1" t="s">
        <v>71</v>
      </c>
      <c r="P1" t="s">
        <v>72</v>
      </c>
      <c r="Q1" t="s">
        <v>78</v>
      </c>
      <c r="R1" t="s">
        <v>79</v>
      </c>
      <c r="S1" t="s">
        <v>80</v>
      </c>
    </row>
    <row r="2" spans="1:24" ht="21.75" customHeight="1" x14ac:dyDescent="0.25">
      <c r="A2" s="119" t="s">
        <v>61</v>
      </c>
      <c r="B2" s="120"/>
      <c r="C2" s="136"/>
      <c r="D2" s="137"/>
      <c r="E2" s="137"/>
      <c r="F2" s="137"/>
      <c r="G2" s="137"/>
      <c r="H2" s="137"/>
      <c r="I2" s="25"/>
      <c r="M2" s="4" t="s">
        <v>70</v>
      </c>
      <c r="N2" s="28" t="s">
        <v>62</v>
      </c>
      <c r="O2" s="28" t="s">
        <v>62</v>
      </c>
      <c r="P2" s="28" t="s">
        <v>68</v>
      </c>
      <c r="Q2" s="28" t="s">
        <v>81</v>
      </c>
      <c r="R2" s="28" t="s">
        <v>81</v>
      </c>
      <c r="S2" s="28" t="s">
        <v>68</v>
      </c>
    </row>
    <row r="3" spans="1:24" ht="21.75" customHeight="1" x14ac:dyDescent="0.25">
      <c r="A3" s="119" t="s">
        <v>39</v>
      </c>
      <c r="B3" s="120"/>
      <c r="C3" s="121" t="s">
        <v>69</v>
      </c>
      <c r="D3" s="122"/>
      <c r="E3" s="122"/>
      <c r="F3" s="122"/>
      <c r="G3" s="122"/>
      <c r="H3" s="122"/>
      <c r="I3" s="27"/>
      <c r="M3" s="4" t="s">
        <v>71</v>
      </c>
      <c r="N3" s="28" t="s">
        <v>63</v>
      </c>
      <c r="O3" s="28" t="s">
        <v>63</v>
      </c>
      <c r="P3" s="28"/>
      <c r="Q3" s="26"/>
      <c r="R3" s="28" t="s">
        <v>82</v>
      </c>
      <c r="S3" s="26"/>
      <c r="T3" s="26"/>
      <c r="U3" s="26"/>
      <c r="V3" s="26"/>
    </row>
    <row r="4" spans="1:24" ht="21.75" customHeight="1" x14ac:dyDescent="0.25">
      <c r="A4" s="119" t="s">
        <v>27</v>
      </c>
      <c r="B4" s="120"/>
      <c r="C4" s="121" t="s">
        <v>68</v>
      </c>
      <c r="D4" s="122"/>
      <c r="E4" s="122"/>
      <c r="F4" s="122"/>
      <c r="G4" s="122"/>
      <c r="H4" s="122"/>
      <c r="I4" s="27"/>
      <c r="M4" s="4" t="s">
        <v>72</v>
      </c>
      <c r="N4" s="26" t="s">
        <v>73</v>
      </c>
      <c r="O4" s="26" t="s">
        <v>73</v>
      </c>
      <c r="P4" s="26"/>
      <c r="Q4" s="28"/>
      <c r="R4" s="28" t="s">
        <v>83</v>
      </c>
      <c r="S4" s="28"/>
      <c r="T4" s="26"/>
      <c r="U4" s="26"/>
      <c r="V4" s="26"/>
    </row>
    <row r="5" spans="1:24" ht="24.75" customHeight="1" x14ac:dyDescent="0.25">
      <c r="A5" s="123" t="s">
        <v>64</v>
      </c>
      <c r="B5" s="120"/>
      <c r="C5" s="29"/>
      <c r="D5" s="124"/>
      <c r="E5" s="125"/>
      <c r="F5" s="125"/>
      <c r="G5" s="125"/>
      <c r="H5" s="125"/>
      <c r="I5" s="30"/>
      <c r="M5" s="4" t="s">
        <v>78</v>
      </c>
      <c r="N5" s="26" t="s">
        <v>74</v>
      </c>
      <c r="O5" s="26" t="s">
        <v>74</v>
      </c>
      <c r="P5" s="26"/>
      <c r="Q5" s="26"/>
      <c r="R5" s="28" t="s">
        <v>84</v>
      </c>
      <c r="S5" s="26"/>
      <c r="T5" s="26"/>
      <c r="U5" s="26"/>
      <c r="V5" s="26"/>
    </row>
    <row r="6" spans="1:24" ht="24.75" customHeight="1" x14ac:dyDescent="0.25">
      <c r="A6" s="123" t="s">
        <v>65</v>
      </c>
      <c r="B6" s="120"/>
      <c r="C6" s="31"/>
      <c r="D6" s="126"/>
      <c r="E6" s="127"/>
      <c r="F6" s="127"/>
      <c r="G6" s="127"/>
      <c r="H6" s="127"/>
      <c r="I6" s="32"/>
      <c r="M6" s="4" t="s">
        <v>79</v>
      </c>
      <c r="N6" s="26" t="s">
        <v>75</v>
      </c>
      <c r="O6" s="26" t="s">
        <v>75</v>
      </c>
      <c r="P6" s="26"/>
      <c r="Q6" s="26"/>
      <c r="S6" s="26"/>
    </row>
    <row r="7" spans="1:24" ht="21.75" customHeight="1" x14ac:dyDescent="0.25">
      <c r="A7" s="119" t="s">
        <v>28</v>
      </c>
      <c r="B7" s="120"/>
      <c r="C7" s="31"/>
      <c r="D7" s="126"/>
      <c r="E7" s="127"/>
      <c r="F7" s="127"/>
      <c r="G7" s="127"/>
      <c r="H7" s="127"/>
      <c r="I7" s="32"/>
      <c r="M7" s="4" t="s">
        <v>80</v>
      </c>
      <c r="N7" s="26" t="s">
        <v>66</v>
      </c>
      <c r="O7" s="26" t="s">
        <v>66</v>
      </c>
      <c r="P7" s="26"/>
      <c r="Q7" s="28"/>
      <c r="S7" s="28"/>
    </row>
    <row r="8" spans="1:24" s="36" customFormat="1" ht="20.25" customHeight="1" x14ac:dyDescent="0.25">
      <c r="A8" s="128" t="s">
        <v>67</v>
      </c>
      <c r="B8" s="129"/>
      <c r="C8" s="129"/>
      <c r="D8" s="129"/>
      <c r="E8" s="129"/>
      <c r="F8" s="129"/>
      <c r="G8" s="129"/>
      <c r="H8" s="129"/>
      <c r="I8" s="33"/>
      <c r="J8" s="34"/>
      <c r="K8" s="34"/>
      <c r="L8" s="34"/>
      <c r="M8" s="34"/>
      <c r="N8" s="28" t="s">
        <v>76</v>
      </c>
      <c r="O8" s="28" t="s">
        <v>76</v>
      </c>
      <c r="P8" s="28"/>
      <c r="Q8" s="35"/>
      <c r="R8" s="34"/>
      <c r="S8" s="35"/>
      <c r="T8" s="34"/>
      <c r="U8" s="34"/>
      <c r="V8" s="34"/>
      <c r="W8" s="34"/>
      <c r="X8" s="34"/>
    </row>
    <row r="9" spans="1:24" s="37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38"/>
      <c r="N9" s="66"/>
      <c r="O9" s="66"/>
      <c r="P9" s="66"/>
      <c r="Q9" s="38"/>
      <c r="S9" s="38"/>
    </row>
    <row r="10" spans="1:24" s="40" customFormat="1" ht="44.25" customHeight="1" x14ac:dyDescent="0.25">
      <c r="A10" s="71" t="s">
        <v>57</v>
      </c>
      <c r="B10" s="71" t="s">
        <v>58</v>
      </c>
      <c r="C10" s="71" t="s">
        <v>59</v>
      </c>
      <c r="D10" s="71" t="s">
        <v>19</v>
      </c>
      <c r="E10" s="71" t="s">
        <v>45</v>
      </c>
      <c r="F10" s="71" t="s">
        <v>48</v>
      </c>
      <c r="G10" s="131"/>
      <c r="H10" s="131"/>
      <c r="I10" s="131"/>
      <c r="M10" s="35"/>
      <c r="N10" s="28"/>
      <c r="O10" s="28"/>
      <c r="P10" s="28"/>
      <c r="Q10" s="28"/>
      <c r="S10" s="28"/>
    </row>
    <row r="11" spans="1:24" ht="75" customHeight="1" x14ac:dyDescent="0.25">
      <c r="A11" s="70">
        <v>1</v>
      </c>
      <c r="B11" s="41"/>
      <c r="C11" s="13"/>
      <c r="D11" s="42">
        <f>IF(B11&gt;=$C$5,((DAYS360(B11,C11))/30)/12,((DAYS360($C$5,C11))/30)/12)</f>
        <v>0</v>
      </c>
      <c r="E11" s="43"/>
      <c r="F11" s="43"/>
      <c r="G11" s="44"/>
      <c r="H11" s="44"/>
      <c r="I11" s="45"/>
      <c r="M11" s="28"/>
      <c r="N11" s="26"/>
      <c r="O11" s="26"/>
      <c r="P11" s="26"/>
      <c r="Q11" s="28"/>
      <c r="S11" s="28"/>
    </row>
    <row r="12" spans="1:24" ht="75" customHeight="1" x14ac:dyDescent="0.25">
      <c r="A12" s="70">
        <v>2</v>
      </c>
      <c r="B12" s="41"/>
      <c r="C12" s="41"/>
      <c r="D12" s="42">
        <f>IF(B12&gt;0,IF(B12&lt;=C11,((DAYS360(C11,C12))/30)/12,((DAYS360(B12,C12))/30)/12),0)</f>
        <v>0</v>
      </c>
      <c r="E12" s="43"/>
      <c r="F12" s="43"/>
      <c r="G12" s="44"/>
      <c r="H12" s="44"/>
      <c r="I12" s="45"/>
      <c r="M12" s="28"/>
      <c r="N12" s="28"/>
      <c r="O12" s="28"/>
      <c r="P12" s="28"/>
    </row>
    <row r="13" spans="1:24" ht="75" customHeight="1" x14ac:dyDescent="0.25">
      <c r="A13" s="70">
        <v>3</v>
      </c>
      <c r="B13" s="13"/>
      <c r="C13" s="13"/>
      <c r="D13" s="42">
        <f t="shared" ref="D13:D60" si="0">IF(B13&gt;0,IF(B13&lt;=C12,((DAYS360(C12,C13))/30)/12,((DAYS360(B13,C13))/30)/12),0)</f>
        <v>0</v>
      </c>
      <c r="E13" s="43"/>
      <c r="F13" s="43"/>
      <c r="G13" s="44"/>
      <c r="H13" s="44"/>
      <c r="I13" s="45"/>
      <c r="M13" s="28"/>
      <c r="N13" s="66"/>
      <c r="O13" s="66"/>
      <c r="P13" s="66"/>
    </row>
    <row r="14" spans="1:24" ht="75" customHeight="1" x14ac:dyDescent="0.25">
      <c r="A14" s="70">
        <v>4</v>
      </c>
      <c r="B14" s="13"/>
      <c r="C14" s="13"/>
      <c r="D14" s="42">
        <f t="shared" si="0"/>
        <v>0</v>
      </c>
      <c r="E14" s="43"/>
      <c r="F14" s="43"/>
      <c r="G14" s="44"/>
      <c r="H14" s="44"/>
      <c r="I14" s="45"/>
      <c r="M14" s="28"/>
      <c r="N14" s="28"/>
      <c r="O14" s="28"/>
      <c r="P14" s="28"/>
    </row>
    <row r="15" spans="1:24" ht="75" customHeight="1" x14ac:dyDescent="0.25">
      <c r="A15" s="70">
        <v>5</v>
      </c>
      <c r="B15" s="13"/>
      <c r="C15" s="13"/>
      <c r="D15" s="42">
        <f t="shared" si="0"/>
        <v>0</v>
      </c>
      <c r="E15" s="43"/>
      <c r="F15" s="43"/>
      <c r="G15" s="44"/>
      <c r="H15" s="44"/>
      <c r="I15" s="45"/>
      <c r="M15" s="28"/>
      <c r="N15" s="26"/>
      <c r="O15" s="26"/>
      <c r="P15" s="26"/>
    </row>
    <row r="16" spans="1:24" ht="75" customHeight="1" x14ac:dyDescent="0.25">
      <c r="A16" s="70">
        <v>6</v>
      </c>
      <c r="B16" s="13"/>
      <c r="C16" s="13"/>
      <c r="D16" s="42">
        <f t="shared" si="0"/>
        <v>0</v>
      </c>
      <c r="E16" s="43"/>
      <c r="F16" s="43"/>
      <c r="G16" s="44"/>
      <c r="H16" s="44"/>
      <c r="I16" s="45"/>
      <c r="M16" s="28"/>
      <c r="N16" s="28"/>
      <c r="O16" s="28"/>
      <c r="P16" s="28"/>
    </row>
    <row r="17" spans="1:16" ht="75" customHeight="1" x14ac:dyDescent="0.25">
      <c r="A17" s="70">
        <v>7</v>
      </c>
      <c r="B17" s="13"/>
      <c r="C17" s="13"/>
      <c r="D17" s="42">
        <f t="shared" si="0"/>
        <v>0</v>
      </c>
      <c r="E17" s="43"/>
      <c r="F17" s="43"/>
      <c r="G17" s="44"/>
      <c r="H17" s="44"/>
      <c r="I17" s="45"/>
      <c r="M17" s="28"/>
      <c r="N17" s="66"/>
      <c r="O17" s="66"/>
      <c r="P17" s="66"/>
    </row>
    <row r="18" spans="1:16" ht="75" customHeight="1" x14ac:dyDescent="0.25">
      <c r="A18" s="70">
        <v>8</v>
      </c>
      <c r="B18" s="13"/>
      <c r="C18" s="13"/>
      <c r="D18" s="42">
        <f t="shared" si="0"/>
        <v>0</v>
      </c>
      <c r="E18" s="43"/>
      <c r="F18" s="43"/>
      <c r="G18" s="44"/>
      <c r="H18" s="44"/>
      <c r="I18" s="45"/>
      <c r="M18" s="28"/>
      <c r="N18" s="28"/>
      <c r="O18" s="28"/>
      <c r="P18" s="28"/>
    </row>
    <row r="19" spans="1:16" ht="75" customHeight="1" x14ac:dyDescent="0.25">
      <c r="A19" s="70">
        <v>9</v>
      </c>
      <c r="B19" s="13"/>
      <c r="C19" s="13"/>
      <c r="D19" s="42">
        <f t="shared" si="0"/>
        <v>0</v>
      </c>
      <c r="E19" s="43"/>
      <c r="F19" s="43"/>
      <c r="G19" s="44"/>
      <c r="H19" s="44"/>
      <c r="I19" s="45"/>
      <c r="M19" s="28"/>
      <c r="N19" s="28"/>
      <c r="O19" s="28"/>
    </row>
    <row r="20" spans="1:16" ht="75" customHeight="1" x14ac:dyDescent="0.25">
      <c r="A20" s="70">
        <v>10</v>
      </c>
      <c r="B20" s="13"/>
      <c r="C20" s="13"/>
      <c r="D20" s="42">
        <f t="shared" si="0"/>
        <v>0</v>
      </c>
      <c r="E20" s="43"/>
      <c r="F20" s="43"/>
      <c r="G20" s="44"/>
      <c r="H20" s="44"/>
      <c r="I20" s="45"/>
    </row>
    <row r="21" spans="1:16" ht="75" customHeight="1" x14ac:dyDescent="0.25">
      <c r="A21" s="70">
        <v>11</v>
      </c>
      <c r="B21" s="13"/>
      <c r="C21" s="13"/>
      <c r="D21" s="42">
        <f t="shared" si="0"/>
        <v>0</v>
      </c>
      <c r="E21" s="43"/>
      <c r="F21" s="43"/>
      <c r="G21" s="44"/>
      <c r="H21" s="44"/>
      <c r="I21" s="45"/>
    </row>
    <row r="22" spans="1:16" ht="75" customHeight="1" x14ac:dyDescent="0.25">
      <c r="A22" s="70">
        <v>12</v>
      </c>
      <c r="B22" s="13"/>
      <c r="C22" s="13"/>
      <c r="D22" s="42">
        <f t="shared" si="0"/>
        <v>0</v>
      </c>
      <c r="E22" s="43"/>
      <c r="F22" s="43"/>
      <c r="G22" s="44"/>
      <c r="H22" s="44"/>
      <c r="I22" s="45"/>
    </row>
    <row r="23" spans="1:16" ht="75" customHeight="1" x14ac:dyDescent="0.25">
      <c r="A23" s="70">
        <v>13</v>
      </c>
      <c r="B23" s="13"/>
      <c r="C23" s="13"/>
      <c r="D23" s="42">
        <f t="shared" si="0"/>
        <v>0</v>
      </c>
      <c r="E23" s="43"/>
      <c r="F23" s="43"/>
      <c r="G23" s="44"/>
      <c r="H23" s="44"/>
      <c r="I23" s="45"/>
    </row>
    <row r="24" spans="1:16" ht="75" customHeight="1" x14ac:dyDescent="0.25">
      <c r="A24" s="70">
        <v>14</v>
      </c>
      <c r="B24" s="13"/>
      <c r="C24" s="13"/>
      <c r="D24" s="42">
        <f t="shared" si="0"/>
        <v>0</v>
      </c>
      <c r="E24" s="43"/>
      <c r="F24" s="43"/>
      <c r="G24" s="44"/>
      <c r="H24" s="44"/>
      <c r="I24" s="45"/>
    </row>
    <row r="25" spans="1:16" ht="75" customHeight="1" x14ac:dyDescent="0.25">
      <c r="A25" s="70">
        <v>15</v>
      </c>
      <c r="B25" s="13"/>
      <c r="C25" s="13"/>
      <c r="D25" s="42">
        <f t="shared" si="0"/>
        <v>0</v>
      </c>
      <c r="E25" s="43"/>
      <c r="F25" s="43"/>
      <c r="G25" s="44"/>
      <c r="H25" s="44"/>
      <c r="I25" s="45"/>
    </row>
    <row r="26" spans="1:16" ht="75" customHeight="1" x14ac:dyDescent="0.25">
      <c r="A26" s="70">
        <v>16</v>
      </c>
      <c r="B26" s="13"/>
      <c r="C26" s="13"/>
      <c r="D26" s="42">
        <f t="shared" si="0"/>
        <v>0</v>
      </c>
      <c r="E26" s="43"/>
      <c r="F26" s="43"/>
      <c r="G26" s="44"/>
      <c r="H26" s="44"/>
      <c r="I26" s="45"/>
    </row>
    <row r="27" spans="1:16" ht="75" customHeight="1" x14ac:dyDescent="0.25">
      <c r="A27" s="70">
        <v>17</v>
      </c>
      <c r="B27" s="13"/>
      <c r="C27" s="13"/>
      <c r="D27" s="42">
        <f t="shared" si="0"/>
        <v>0</v>
      </c>
      <c r="E27" s="43"/>
      <c r="F27" s="43"/>
      <c r="G27" s="44"/>
      <c r="H27" s="44"/>
      <c r="I27" s="45"/>
    </row>
    <row r="28" spans="1:16" ht="75" customHeight="1" x14ac:dyDescent="0.25">
      <c r="A28" s="70">
        <v>18</v>
      </c>
      <c r="B28" s="13"/>
      <c r="C28" s="13"/>
      <c r="D28" s="42">
        <f t="shared" si="0"/>
        <v>0</v>
      </c>
      <c r="E28" s="43"/>
      <c r="F28" s="43"/>
      <c r="G28" s="44"/>
      <c r="H28" s="44"/>
      <c r="I28" s="45"/>
    </row>
    <row r="29" spans="1:16" ht="75" customHeight="1" x14ac:dyDescent="0.25">
      <c r="A29" s="70">
        <v>19</v>
      </c>
      <c r="B29" s="13"/>
      <c r="C29" s="13"/>
      <c r="D29" s="42">
        <f t="shared" si="0"/>
        <v>0</v>
      </c>
      <c r="E29" s="43"/>
      <c r="F29" s="43"/>
      <c r="G29" s="44"/>
      <c r="H29" s="44"/>
      <c r="I29" s="45"/>
    </row>
    <row r="30" spans="1:16" ht="75" customHeight="1" x14ac:dyDescent="0.25">
      <c r="A30" s="70">
        <v>20</v>
      </c>
      <c r="B30" s="13"/>
      <c r="C30" s="13"/>
      <c r="D30" s="42">
        <f t="shared" si="0"/>
        <v>0</v>
      </c>
      <c r="E30" s="43"/>
      <c r="F30" s="43"/>
      <c r="G30" s="44"/>
      <c r="H30" s="44"/>
      <c r="I30" s="45"/>
    </row>
    <row r="31" spans="1:16" ht="75" customHeight="1" x14ac:dyDescent="0.25">
      <c r="A31" s="70">
        <v>21</v>
      </c>
      <c r="B31" s="13"/>
      <c r="C31" s="13"/>
      <c r="D31" s="42">
        <f t="shared" si="0"/>
        <v>0</v>
      </c>
      <c r="E31" s="43"/>
      <c r="F31" s="43"/>
      <c r="G31" s="44"/>
      <c r="H31" s="44"/>
      <c r="I31" s="45"/>
    </row>
    <row r="32" spans="1:16" ht="75" customHeight="1" x14ac:dyDescent="0.25">
      <c r="A32" s="70">
        <v>22</v>
      </c>
      <c r="B32" s="13"/>
      <c r="C32" s="13"/>
      <c r="D32" s="42">
        <f t="shared" si="0"/>
        <v>0</v>
      </c>
      <c r="E32" s="43"/>
      <c r="F32" s="43"/>
      <c r="G32" s="44"/>
      <c r="H32" s="44"/>
      <c r="I32" s="45"/>
    </row>
    <row r="33" spans="1:9" ht="75" customHeight="1" x14ac:dyDescent="0.25">
      <c r="A33" s="70">
        <v>23</v>
      </c>
      <c r="B33" s="13"/>
      <c r="C33" s="13"/>
      <c r="D33" s="42">
        <f t="shared" si="0"/>
        <v>0</v>
      </c>
      <c r="E33" s="43"/>
      <c r="F33" s="43"/>
      <c r="G33" s="44"/>
      <c r="H33" s="44"/>
      <c r="I33" s="45"/>
    </row>
    <row r="34" spans="1:9" ht="75" customHeight="1" x14ac:dyDescent="0.25">
      <c r="A34" s="70">
        <v>24</v>
      </c>
      <c r="B34" s="13"/>
      <c r="C34" s="13"/>
      <c r="D34" s="42">
        <f t="shared" si="0"/>
        <v>0</v>
      </c>
      <c r="E34" s="43"/>
      <c r="F34" s="43"/>
      <c r="G34" s="44"/>
      <c r="H34" s="44"/>
      <c r="I34" s="45"/>
    </row>
    <row r="35" spans="1:9" ht="75" customHeight="1" x14ac:dyDescent="0.25">
      <c r="A35" s="70">
        <v>25</v>
      </c>
      <c r="B35" s="13"/>
      <c r="C35" s="13"/>
      <c r="D35" s="42">
        <f t="shared" si="0"/>
        <v>0</v>
      </c>
      <c r="E35" s="43"/>
      <c r="F35" s="43"/>
      <c r="G35" s="44"/>
      <c r="H35" s="44"/>
      <c r="I35" s="45"/>
    </row>
    <row r="36" spans="1:9" ht="75" customHeight="1" x14ac:dyDescent="0.25">
      <c r="A36" s="70">
        <v>26</v>
      </c>
      <c r="B36" s="13"/>
      <c r="C36" s="13"/>
      <c r="D36" s="42">
        <f t="shared" si="0"/>
        <v>0</v>
      </c>
      <c r="E36" s="43"/>
      <c r="F36" s="43"/>
      <c r="G36" s="44"/>
      <c r="H36" s="44"/>
      <c r="I36" s="45"/>
    </row>
    <row r="37" spans="1:9" ht="75" customHeight="1" x14ac:dyDescent="0.25">
      <c r="A37" s="70">
        <v>27</v>
      </c>
      <c r="B37" s="13"/>
      <c r="C37" s="13"/>
      <c r="D37" s="42">
        <f t="shared" si="0"/>
        <v>0</v>
      </c>
      <c r="E37" s="43"/>
      <c r="F37" s="43"/>
      <c r="G37" s="44"/>
      <c r="H37" s="44"/>
      <c r="I37" s="45"/>
    </row>
    <row r="38" spans="1:9" ht="75" customHeight="1" x14ac:dyDescent="0.25">
      <c r="A38" s="70">
        <v>28</v>
      </c>
      <c r="B38" s="13"/>
      <c r="C38" s="13"/>
      <c r="D38" s="42">
        <f t="shared" si="0"/>
        <v>0</v>
      </c>
      <c r="E38" s="43"/>
      <c r="F38" s="43"/>
      <c r="G38" s="44"/>
      <c r="H38" s="44"/>
      <c r="I38" s="45"/>
    </row>
    <row r="39" spans="1:9" ht="75" customHeight="1" x14ac:dyDescent="0.25">
      <c r="A39" s="70">
        <v>29</v>
      </c>
      <c r="B39" s="13"/>
      <c r="C39" s="13"/>
      <c r="D39" s="42">
        <f t="shared" si="0"/>
        <v>0</v>
      </c>
      <c r="E39" s="43"/>
      <c r="F39" s="43"/>
      <c r="G39" s="44"/>
      <c r="H39" s="44"/>
      <c r="I39" s="45"/>
    </row>
    <row r="40" spans="1:9" ht="75" customHeight="1" x14ac:dyDescent="0.25">
      <c r="A40" s="70">
        <v>30</v>
      </c>
      <c r="B40" s="13"/>
      <c r="C40" s="13"/>
      <c r="D40" s="42">
        <f t="shared" si="0"/>
        <v>0</v>
      </c>
      <c r="E40" s="43"/>
      <c r="F40" s="43"/>
      <c r="G40" s="44"/>
      <c r="H40" s="44"/>
      <c r="I40" s="45"/>
    </row>
    <row r="41" spans="1:9" ht="75" customHeight="1" x14ac:dyDescent="0.25">
      <c r="A41" s="70">
        <v>31</v>
      </c>
      <c r="B41" s="13"/>
      <c r="C41" s="13"/>
      <c r="D41" s="42">
        <f t="shared" si="0"/>
        <v>0</v>
      </c>
      <c r="E41" s="43"/>
      <c r="F41" s="43"/>
      <c r="G41" s="44"/>
      <c r="H41" s="44"/>
      <c r="I41" s="45"/>
    </row>
    <row r="42" spans="1:9" ht="75" customHeight="1" x14ac:dyDescent="0.25">
      <c r="A42" s="70">
        <v>32</v>
      </c>
      <c r="B42" s="13"/>
      <c r="C42" s="13"/>
      <c r="D42" s="42">
        <f t="shared" si="0"/>
        <v>0</v>
      </c>
      <c r="E42" s="43"/>
      <c r="F42" s="43"/>
      <c r="G42" s="44"/>
      <c r="H42" s="44"/>
      <c r="I42" s="45"/>
    </row>
    <row r="43" spans="1:9" ht="75" customHeight="1" x14ac:dyDescent="0.25">
      <c r="A43" s="70">
        <v>33</v>
      </c>
      <c r="B43" s="13"/>
      <c r="C43" s="13"/>
      <c r="D43" s="42">
        <f t="shared" si="0"/>
        <v>0</v>
      </c>
      <c r="E43" s="43"/>
      <c r="F43" s="43"/>
      <c r="G43" s="44"/>
      <c r="H43" s="44"/>
      <c r="I43" s="45"/>
    </row>
    <row r="44" spans="1:9" ht="75" customHeight="1" x14ac:dyDescent="0.25">
      <c r="A44" s="70">
        <v>34</v>
      </c>
      <c r="B44" s="13"/>
      <c r="C44" s="13"/>
      <c r="D44" s="42">
        <f t="shared" si="0"/>
        <v>0</v>
      </c>
      <c r="E44" s="43"/>
      <c r="F44" s="43"/>
      <c r="G44" s="44"/>
      <c r="H44" s="44"/>
      <c r="I44" s="45"/>
    </row>
    <row r="45" spans="1:9" ht="75" customHeight="1" x14ac:dyDescent="0.25">
      <c r="A45" s="70">
        <v>35</v>
      </c>
      <c r="B45" s="13"/>
      <c r="C45" s="13"/>
      <c r="D45" s="42">
        <f t="shared" si="0"/>
        <v>0</v>
      </c>
      <c r="E45" s="43"/>
      <c r="F45" s="43"/>
      <c r="G45" s="44"/>
      <c r="H45" s="44"/>
      <c r="I45" s="45"/>
    </row>
    <row r="46" spans="1:9" ht="75" customHeight="1" x14ac:dyDescent="0.25">
      <c r="A46" s="70">
        <v>36</v>
      </c>
      <c r="B46" s="13"/>
      <c r="C46" s="13"/>
      <c r="D46" s="42">
        <f>IF(B46&gt;0,IF(B46&lt;=C45,((DAYS360(C45,C46))/30)/12,((DAYS360(B46,C46))/30)/12),0)</f>
        <v>0</v>
      </c>
      <c r="E46" s="43"/>
      <c r="F46" s="43"/>
      <c r="G46" s="44"/>
      <c r="H46" s="44"/>
      <c r="I46" s="45"/>
    </row>
    <row r="47" spans="1:9" ht="75" customHeight="1" x14ac:dyDescent="0.25">
      <c r="A47" s="70">
        <v>37</v>
      </c>
      <c r="B47" s="13"/>
      <c r="C47" s="13"/>
      <c r="D47" s="42">
        <f t="shared" si="0"/>
        <v>0</v>
      </c>
      <c r="E47" s="43"/>
      <c r="F47" s="43"/>
      <c r="G47" s="44"/>
      <c r="H47" s="44"/>
      <c r="I47" s="45"/>
    </row>
    <row r="48" spans="1:9" ht="75" customHeight="1" x14ac:dyDescent="0.25">
      <c r="A48" s="70">
        <v>38</v>
      </c>
      <c r="B48" s="13"/>
      <c r="C48" s="13"/>
      <c r="D48" s="42">
        <f>IF(B48&gt;0,IF(B48&lt;=C47,((DAYS360(C47,C48))/30)/12,((DAYS360(B48,C48))/30)/12),0)</f>
        <v>0</v>
      </c>
      <c r="E48" s="43"/>
      <c r="F48" s="43"/>
      <c r="G48" s="44"/>
      <c r="H48" s="44"/>
      <c r="I48" s="45"/>
    </row>
    <row r="49" spans="1:9" ht="75" customHeight="1" x14ac:dyDescent="0.25">
      <c r="A49" s="70">
        <v>39</v>
      </c>
      <c r="B49" s="13"/>
      <c r="C49" s="13"/>
      <c r="D49" s="42">
        <f>IF(B49&gt;0,IF(B49&lt;=C48,((DAYS360(C48,C49))/30)/12,((DAYS360(B49,C49))/30)/12),0)</f>
        <v>0</v>
      </c>
      <c r="E49" s="43"/>
      <c r="F49" s="43"/>
      <c r="G49" s="44"/>
      <c r="H49" s="44"/>
      <c r="I49" s="45"/>
    </row>
    <row r="50" spans="1:9" ht="75" customHeight="1" x14ac:dyDescent="0.25">
      <c r="A50" s="70">
        <v>40</v>
      </c>
      <c r="B50" s="13"/>
      <c r="C50" s="13"/>
      <c r="D50" s="42">
        <f t="shared" si="0"/>
        <v>0</v>
      </c>
      <c r="E50" s="43"/>
      <c r="F50" s="43"/>
      <c r="G50" s="44"/>
      <c r="H50" s="44"/>
      <c r="I50" s="45"/>
    </row>
    <row r="51" spans="1:9" ht="75" customHeight="1" x14ac:dyDescent="0.25">
      <c r="A51" s="70">
        <v>41</v>
      </c>
      <c r="B51" s="13"/>
      <c r="C51" s="13"/>
      <c r="D51" s="42">
        <f>IF(B51&gt;0,IF(B51&lt;=C50,((DAYS360(C50,C51))/30)/12,((DAYS360(B51,C51))/30)/12),0)</f>
        <v>0</v>
      </c>
      <c r="E51" s="43"/>
      <c r="F51" s="43"/>
      <c r="G51" s="44"/>
      <c r="H51" s="44"/>
      <c r="I51" s="45"/>
    </row>
    <row r="52" spans="1:9" ht="75" customHeight="1" x14ac:dyDescent="0.25">
      <c r="A52" s="70">
        <v>42</v>
      </c>
      <c r="B52" s="13"/>
      <c r="C52" s="13"/>
      <c r="D52" s="42">
        <f t="shared" si="0"/>
        <v>0</v>
      </c>
      <c r="E52" s="43"/>
      <c r="F52" s="43"/>
      <c r="G52" s="44"/>
      <c r="H52" s="44"/>
      <c r="I52" s="45"/>
    </row>
    <row r="53" spans="1:9" ht="75" customHeight="1" x14ac:dyDescent="0.25">
      <c r="A53" s="70">
        <v>43</v>
      </c>
      <c r="B53" s="13"/>
      <c r="C53" s="13"/>
      <c r="D53" s="42">
        <f t="shared" si="0"/>
        <v>0</v>
      </c>
      <c r="E53" s="43"/>
      <c r="F53" s="43"/>
      <c r="G53" s="44"/>
      <c r="H53" s="44"/>
      <c r="I53" s="45"/>
    </row>
    <row r="54" spans="1:9" ht="75" customHeight="1" x14ac:dyDescent="0.25">
      <c r="A54" s="70">
        <v>44</v>
      </c>
      <c r="B54" s="13"/>
      <c r="C54" s="13"/>
      <c r="D54" s="42">
        <f t="shared" si="0"/>
        <v>0</v>
      </c>
      <c r="E54" s="43"/>
      <c r="F54" s="43"/>
      <c r="G54" s="44"/>
      <c r="H54" s="44"/>
      <c r="I54" s="45"/>
    </row>
    <row r="55" spans="1:9" ht="75" customHeight="1" x14ac:dyDescent="0.25">
      <c r="A55" s="70">
        <v>45</v>
      </c>
      <c r="B55" s="13"/>
      <c r="C55" s="13"/>
      <c r="D55" s="42">
        <f t="shared" si="0"/>
        <v>0</v>
      </c>
      <c r="E55" s="43"/>
      <c r="F55" s="43"/>
      <c r="G55" s="44"/>
      <c r="H55" s="44"/>
      <c r="I55" s="45"/>
    </row>
    <row r="56" spans="1:9" ht="75" customHeight="1" x14ac:dyDescent="0.25">
      <c r="A56" s="70">
        <v>46</v>
      </c>
      <c r="B56" s="13"/>
      <c r="C56" s="13"/>
      <c r="D56" s="42">
        <f t="shared" si="0"/>
        <v>0</v>
      </c>
      <c r="E56" s="43"/>
      <c r="F56" s="43"/>
      <c r="G56" s="44"/>
      <c r="H56" s="44"/>
      <c r="I56" s="45"/>
    </row>
    <row r="57" spans="1:9" ht="75" customHeight="1" x14ac:dyDescent="0.25">
      <c r="A57" s="70">
        <v>47</v>
      </c>
      <c r="B57" s="13"/>
      <c r="C57" s="13"/>
      <c r="D57" s="42">
        <f t="shared" si="0"/>
        <v>0</v>
      </c>
      <c r="E57" s="43"/>
      <c r="F57" s="43"/>
      <c r="G57" s="44"/>
      <c r="H57" s="44"/>
      <c r="I57" s="45"/>
    </row>
    <row r="58" spans="1:9" ht="75" customHeight="1" x14ac:dyDescent="0.25">
      <c r="A58" s="70">
        <v>48</v>
      </c>
      <c r="B58" s="13"/>
      <c r="C58" s="13"/>
      <c r="D58" s="42">
        <f t="shared" si="0"/>
        <v>0</v>
      </c>
      <c r="E58" s="43"/>
      <c r="F58" s="43"/>
      <c r="G58" s="44"/>
      <c r="H58" s="44"/>
      <c r="I58" s="45"/>
    </row>
    <row r="59" spans="1:9" ht="75" customHeight="1" x14ac:dyDescent="0.25">
      <c r="A59" s="70">
        <v>49</v>
      </c>
      <c r="B59" s="13"/>
      <c r="C59" s="13"/>
      <c r="D59" s="42">
        <f t="shared" si="0"/>
        <v>0</v>
      </c>
      <c r="E59" s="43"/>
      <c r="F59" s="43"/>
      <c r="G59" s="44"/>
      <c r="H59" s="44"/>
      <c r="I59" s="45"/>
    </row>
    <row r="60" spans="1:9" ht="75" customHeight="1" x14ac:dyDescent="0.25">
      <c r="A60" s="70">
        <v>50</v>
      </c>
      <c r="B60" s="13"/>
      <c r="C60" s="13"/>
      <c r="D60" s="42">
        <f t="shared" si="0"/>
        <v>0</v>
      </c>
      <c r="E60" s="43"/>
      <c r="F60" s="43"/>
      <c r="G60" s="44"/>
      <c r="H60" s="44"/>
      <c r="I60" s="45"/>
    </row>
    <row r="61" spans="1:9" hidden="1" x14ac:dyDescent="0.25">
      <c r="A61" s="70"/>
      <c r="B61" s="2"/>
      <c r="C61" s="2"/>
      <c r="D61" s="46">
        <f>SUM(D11:D60)</f>
        <v>0</v>
      </c>
      <c r="E61" s="47"/>
      <c r="F61" s="47"/>
      <c r="G61" s="48"/>
      <c r="H61" s="48"/>
      <c r="I61" s="3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24"/>
      <c r="M1" t="s">
        <v>60</v>
      </c>
      <c r="N1" t="s">
        <v>70</v>
      </c>
      <c r="O1" t="s">
        <v>71</v>
      </c>
      <c r="P1" t="s">
        <v>72</v>
      </c>
      <c r="Q1" t="s">
        <v>78</v>
      </c>
      <c r="R1" t="s">
        <v>79</v>
      </c>
      <c r="S1" t="s">
        <v>80</v>
      </c>
    </row>
    <row r="2" spans="1:24" ht="21.75" customHeight="1" x14ac:dyDescent="0.25">
      <c r="A2" s="119" t="s">
        <v>61</v>
      </c>
      <c r="B2" s="120"/>
      <c r="C2" s="136"/>
      <c r="D2" s="137"/>
      <c r="E2" s="137"/>
      <c r="F2" s="137"/>
      <c r="G2" s="137"/>
      <c r="H2" s="137"/>
      <c r="I2" s="25"/>
      <c r="M2" s="4" t="s">
        <v>70</v>
      </c>
      <c r="N2" s="28" t="s">
        <v>62</v>
      </c>
      <c r="O2" s="28" t="s">
        <v>62</v>
      </c>
      <c r="P2" s="28" t="s">
        <v>68</v>
      </c>
      <c r="Q2" s="28" t="s">
        <v>81</v>
      </c>
      <c r="R2" s="28" t="s">
        <v>81</v>
      </c>
      <c r="S2" s="28" t="s">
        <v>68</v>
      </c>
    </row>
    <row r="3" spans="1:24" ht="21.75" customHeight="1" x14ac:dyDescent="0.25">
      <c r="A3" s="119" t="s">
        <v>39</v>
      </c>
      <c r="B3" s="120"/>
      <c r="C3" s="121" t="s">
        <v>69</v>
      </c>
      <c r="D3" s="122"/>
      <c r="E3" s="122"/>
      <c r="F3" s="122"/>
      <c r="G3" s="122"/>
      <c r="H3" s="122"/>
      <c r="I3" s="27"/>
      <c r="M3" s="4" t="s">
        <v>71</v>
      </c>
      <c r="N3" s="28" t="s">
        <v>63</v>
      </c>
      <c r="O3" s="28" t="s">
        <v>63</v>
      </c>
      <c r="P3" s="28"/>
      <c r="Q3" s="26"/>
      <c r="R3" s="28" t="s">
        <v>82</v>
      </c>
      <c r="S3" s="26"/>
      <c r="T3" s="26"/>
      <c r="U3" s="26"/>
      <c r="V3" s="26"/>
    </row>
    <row r="4" spans="1:24" ht="21.75" customHeight="1" x14ac:dyDescent="0.25">
      <c r="A4" s="119" t="s">
        <v>27</v>
      </c>
      <c r="B4" s="120"/>
      <c r="C4" s="121" t="s">
        <v>68</v>
      </c>
      <c r="D4" s="122"/>
      <c r="E4" s="122"/>
      <c r="F4" s="122"/>
      <c r="G4" s="122"/>
      <c r="H4" s="122"/>
      <c r="I4" s="27"/>
      <c r="M4" s="4" t="s">
        <v>72</v>
      </c>
      <c r="N4" s="26" t="s">
        <v>73</v>
      </c>
      <c r="O4" s="26" t="s">
        <v>73</v>
      </c>
      <c r="P4" s="26"/>
      <c r="Q4" s="28"/>
      <c r="R4" s="28" t="s">
        <v>83</v>
      </c>
      <c r="S4" s="28"/>
      <c r="T4" s="26"/>
      <c r="U4" s="26"/>
      <c r="V4" s="26"/>
    </row>
    <row r="5" spans="1:24" ht="24.75" customHeight="1" x14ac:dyDescent="0.25">
      <c r="A5" s="123" t="s">
        <v>64</v>
      </c>
      <c r="B5" s="120"/>
      <c r="C5" s="29"/>
      <c r="D5" s="124"/>
      <c r="E5" s="125"/>
      <c r="F5" s="125"/>
      <c r="G5" s="125"/>
      <c r="H5" s="125"/>
      <c r="I5" s="30"/>
      <c r="M5" s="4" t="s">
        <v>78</v>
      </c>
      <c r="N5" s="26" t="s">
        <v>74</v>
      </c>
      <c r="O5" s="26" t="s">
        <v>74</v>
      </c>
      <c r="P5" s="26"/>
      <c r="Q5" s="26"/>
      <c r="R5" s="28" t="s">
        <v>84</v>
      </c>
      <c r="S5" s="26"/>
      <c r="T5" s="26"/>
      <c r="U5" s="26"/>
      <c r="V5" s="26"/>
    </row>
    <row r="6" spans="1:24" ht="24.75" customHeight="1" x14ac:dyDescent="0.25">
      <c r="A6" s="123" t="s">
        <v>65</v>
      </c>
      <c r="B6" s="120"/>
      <c r="C6" s="31"/>
      <c r="D6" s="126"/>
      <c r="E6" s="127"/>
      <c r="F6" s="127"/>
      <c r="G6" s="127"/>
      <c r="H6" s="127"/>
      <c r="I6" s="32"/>
      <c r="M6" s="4" t="s">
        <v>79</v>
      </c>
      <c r="N6" s="26" t="s">
        <v>75</v>
      </c>
      <c r="O6" s="26" t="s">
        <v>75</v>
      </c>
      <c r="P6" s="26"/>
      <c r="Q6" s="26"/>
      <c r="S6" s="26"/>
    </row>
    <row r="7" spans="1:24" ht="21.75" customHeight="1" x14ac:dyDescent="0.25">
      <c r="A7" s="119" t="s">
        <v>28</v>
      </c>
      <c r="B7" s="120"/>
      <c r="C7" s="31"/>
      <c r="D7" s="126"/>
      <c r="E7" s="127"/>
      <c r="F7" s="127"/>
      <c r="G7" s="127"/>
      <c r="H7" s="127"/>
      <c r="I7" s="32"/>
      <c r="M7" s="4" t="s">
        <v>80</v>
      </c>
      <c r="N7" s="26" t="s">
        <v>66</v>
      </c>
      <c r="O7" s="26" t="s">
        <v>66</v>
      </c>
      <c r="P7" s="26"/>
      <c r="Q7" s="28"/>
      <c r="S7" s="28"/>
    </row>
    <row r="8" spans="1:24" s="36" customFormat="1" ht="20.25" customHeight="1" x14ac:dyDescent="0.25">
      <c r="A8" s="128" t="s">
        <v>67</v>
      </c>
      <c r="B8" s="129"/>
      <c r="C8" s="129"/>
      <c r="D8" s="129"/>
      <c r="E8" s="129"/>
      <c r="F8" s="129"/>
      <c r="G8" s="129"/>
      <c r="H8" s="129"/>
      <c r="I8" s="33"/>
      <c r="J8" s="34"/>
      <c r="K8" s="34"/>
      <c r="L8" s="34"/>
      <c r="M8" s="34"/>
      <c r="N8" s="28" t="s">
        <v>76</v>
      </c>
      <c r="O8" s="28" t="s">
        <v>76</v>
      </c>
      <c r="P8" s="28"/>
      <c r="Q8" s="35"/>
      <c r="R8" s="34"/>
      <c r="S8" s="35"/>
      <c r="T8" s="34"/>
      <c r="U8" s="34"/>
      <c r="V8" s="34"/>
      <c r="W8" s="34"/>
      <c r="X8" s="34"/>
    </row>
    <row r="9" spans="1:24" s="37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38"/>
      <c r="N9" s="66"/>
      <c r="O9" s="66"/>
      <c r="P9" s="66"/>
      <c r="Q9" s="38"/>
      <c r="S9" s="38"/>
    </row>
    <row r="10" spans="1:24" s="40" customFormat="1" ht="44.25" customHeight="1" x14ac:dyDescent="0.25">
      <c r="A10" s="71" t="s">
        <v>57</v>
      </c>
      <c r="B10" s="71" t="s">
        <v>58</v>
      </c>
      <c r="C10" s="71" t="s">
        <v>59</v>
      </c>
      <c r="D10" s="71" t="s">
        <v>19</v>
      </c>
      <c r="E10" s="71" t="s">
        <v>45</v>
      </c>
      <c r="F10" s="71" t="s">
        <v>48</v>
      </c>
      <c r="G10" s="131"/>
      <c r="H10" s="131"/>
      <c r="I10" s="131"/>
      <c r="M10" s="35"/>
      <c r="N10" s="28"/>
      <c r="O10" s="28"/>
      <c r="P10" s="28"/>
      <c r="Q10" s="28"/>
      <c r="S10" s="28"/>
    </row>
    <row r="11" spans="1:24" ht="75" customHeight="1" x14ac:dyDescent="0.25">
      <c r="A11" s="70">
        <v>1</v>
      </c>
      <c r="B11" s="41"/>
      <c r="C11" s="13"/>
      <c r="D11" s="42">
        <f>IF(B11&gt;=$C$5,((DAYS360(B11,C11))/30)/12,((DAYS360($C$5,C11))/30)/12)</f>
        <v>0</v>
      </c>
      <c r="E11" s="43"/>
      <c r="F11" s="43"/>
      <c r="G11" s="44"/>
      <c r="H11" s="44"/>
      <c r="I11" s="45"/>
      <c r="M11" s="28"/>
      <c r="N11" s="26"/>
      <c r="O11" s="26"/>
      <c r="P11" s="26"/>
      <c r="Q11" s="28"/>
      <c r="S11" s="28"/>
    </row>
    <row r="12" spans="1:24" ht="75" customHeight="1" x14ac:dyDescent="0.25">
      <c r="A12" s="70">
        <v>2</v>
      </c>
      <c r="B12" s="41"/>
      <c r="C12" s="41"/>
      <c r="D12" s="42">
        <f>IF(B12&gt;0,IF(B12&lt;=C11,((DAYS360(C11,C12))/30)/12,((DAYS360(B12,C12))/30)/12),0)</f>
        <v>0</v>
      </c>
      <c r="E12" s="43"/>
      <c r="F12" s="43"/>
      <c r="G12" s="44"/>
      <c r="H12" s="44"/>
      <c r="I12" s="45"/>
      <c r="M12" s="28"/>
      <c r="N12" s="28"/>
      <c r="O12" s="28"/>
      <c r="P12" s="28"/>
    </row>
    <row r="13" spans="1:24" ht="75" customHeight="1" x14ac:dyDescent="0.25">
      <c r="A13" s="70">
        <v>3</v>
      </c>
      <c r="B13" s="13"/>
      <c r="C13" s="13"/>
      <c r="D13" s="42">
        <f t="shared" ref="D13:D60" si="0">IF(B13&gt;0,IF(B13&lt;=C12,((DAYS360(C12,C13))/30)/12,((DAYS360(B13,C13))/30)/12),0)</f>
        <v>0</v>
      </c>
      <c r="E13" s="43"/>
      <c r="F13" s="43"/>
      <c r="G13" s="44"/>
      <c r="H13" s="44"/>
      <c r="I13" s="45"/>
      <c r="M13" s="28"/>
      <c r="N13" s="66"/>
      <c r="O13" s="66"/>
      <c r="P13" s="66"/>
    </row>
    <row r="14" spans="1:24" ht="75" customHeight="1" x14ac:dyDescent="0.25">
      <c r="A14" s="70">
        <v>4</v>
      </c>
      <c r="B14" s="13"/>
      <c r="C14" s="13"/>
      <c r="D14" s="42">
        <f t="shared" si="0"/>
        <v>0</v>
      </c>
      <c r="E14" s="43"/>
      <c r="F14" s="43"/>
      <c r="G14" s="44"/>
      <c r="H14" s="44"/>
      <c r="I14" s="45"/>
      <c r="M14" s="28"/>
      <c r="N14" s="28"/>
      <c r="O14" s="28"/>
      <c r="P14" s="28"/>
    </row>
    <row r="15" spans="1:24" ht="75" customHeight="1" x14ac:dyDescent="0.25">
      <c r="A15" s="70">
        <v>5</v>
      </c>
      <c r="B15" s="13"/>
      <c r="C15" s="13"/>
      <c r="D15" s="42">
        <f t="shared" si="0"/>
        <v>0</v>
      </c>
      <c r="E15" s="43"/>
      <c r="F15" s="43"/>
      <c r="G15" s="44"/>
      <c r="H15" s="44"/>
      <c r="I15" s="45"/>
      <c r="M15" s="28"/>
      <c r="N15" s="26"/>
      <c r="O15" s="26"/>
      <c r="P15" s="26"/>
    </row>
    <row r="16" spans="1:24" ht="75" customHeight="1" x14ac:dyDescent="0.25">
      <c r="A16" s="70">
        <v>6</v>
      </c>
      <c r="B16" s="13"/>
      <c r="C16" s="13"/>
      <c r="D16" s="42">
        <f t="shared" si="0"/>
        <v>0</v>
      </c>
      <c r="E16" s="43"/>
      <c r="F16" s="43"/>
      <c r="G16" s="44"/>
      <c r="H16" s="44"/>
      <c r="I16" s="45"/>
      <c r="M16" s="28"/>
      <c r="N16" s="28"/>
      <c r="O16" s="28"/>
      <c r="P16" s="28"/>
    </row>
    <row r="17" spans="1:16" ht="75" customHeight="1" x14ac:dyDescent="0.25">
      <c r="A17" s="70">
        <v>7</v>
      </c>
      <c r="B17" s="13"/>
      <c r="C17" s="13"/>
      <c r="D17" s="42">
        <f t="shared" si="0"/>
        <v>0</v>
      </c>
      <c r="E17" s="43"/>
      <c r="F17" s="43"/>
      <c r="G17" s="44"/>
      <c r="H17" s="44"/>
      <c r="I17" s="45"/>
      <c r="M17" s="28"/>
      <c r="N17" s="66"/>
      <c r="O17" s="66"/>
      <c r="P17" s="66"/>
    </row>
    <row r="18" spans="1:16" ht="75" customHeight="1" x14ac:dyDescent="0.25">
      <c r="A18" s="70">
        <v>8</v>
      </c>
      <c r="B18" s="13"/>
      <c r="C18" s="13"/>
      <c r="D18" s="42">
        <f t="shared" si="0"/>
        <v>0</v>
      </c>
      <c r="E18" s="43"/>
      <c r="F18" s="43"/>
      <c r="G18" s="44"/>
      <c r="H18" s="44"/>
      <c r="I18" s="45"/>
      <c r="M18" s="28"/>
      <c r="N18" s="28"/>
      <c r="O18" s="28"/>
      <c r="P18" s="28"/>
    </row>
    <row r="19" spans="1:16" ht="75" customHeight="1" x14ac:dyDescent="0.25">
      <c r="A19" s="70">
        <v>9</v>
      </c>
      <c r="B19" s="13"/>
      <c r="C19" s="13"/>
      <c r="D19" s="42">
        <f t="shared" si="0"/>
        <v>0</v>
      </c>
      <c r="E19" s="43"/>
      <c r="F19" s="43"/>
      <c r="G19" s="44"/>
      <c r="H19" s="44"/>
      <c r="I19" s="45"/>
      <c r="M19" s="28"/>
      <c r="N19" s="28"/>
      <c r="O19" s="28"/>
    </row>
    <row r="20" spans="1:16" ht="75" customHeight="1" x14ac:dyDescent="0.25">
      <c r="A20" s="70">
        <v>10</v>
      </c>
      <c r="B20" s="13"/>
      <c r="C20" s="13"/>
      <c r="D20" s="42">
        <f t="shared" si="0"/>
        <v>0</v>
      </c>
      <c r="E20" s="43"/>
      <c r="F20" s="43"/>
      <c r="G20" s="44"/>
      <c r="H20" s="44"/>
      <c r="I20" s="45"/>
    </row>
    <row r="21" spans="1:16" ht="75" customHeight="1" x14ac:dyDescent="0.25">
      <c r="A21" s="70">
        <v>11</v>
      </c>
      <c r="B21" s="13"/>
      <c r="C21" s="13"/>
      <c r="D21" s="42">
        <f t="shared" si="0"/>
        <v>0</v>
      </c>
      <c r="E21" s="43"/>
      <c r="F21" s="43"/>
      <c r="G21" s="44"/>
      <c r="H21" s="44"/>
      <c r="I21" s="45"/>
    </row>
    <row r="22" spans="1:16" ht="75" customHeight="1" x14ac:dyDescent="0.25">
      <c r="A22" s="70">
        <v>12</v>
      </c>
      <c r="B22" s="13"/>
      <c r="C22" s="13"/>
      <c r="D22" s="42">
        <f t="shared" si="0"/>
        <v>0</v>
      </c>
      <c r="E22" s="43"/>
      <c r="F22" s="43"/>
      <c r="G22" s="44"/>
      <c r="H22" s="44"/>
      <c r="I22" s="45"/>
    </row>
    <row r="23" spans="1:16" ht="75" customHeight="1" x14ac:dyDescent="0.25">
      <c r="A23" s="70">
        <v>13</v>
      </c>
      <c r="B23" s="13"/>
      <c r="C23" s="13"/>
      <c r="D23" s="42">
        <f t="shared" si="0"/>
        <v>0</v>
      </c>
      <c r="E23" s="43"/>
      <c r="F23" s="43"/>
      <c r="G23" s="44"/>
      <c r="H23" s="44"/>
      <c r="I23" s="45"/>
    </row>
    <row r="24" spans="1:16" ht="75" customHeight="1" x14ac:dyDescent="0.25">
      <c r="A24" s="70">
        <v>14</v>
      </c>
      <c r="B24" s="13"/>
      <c r="C24" s="13"/>
      <c r="D24" s="42">
        <f t="shared" si="0"/>
        <v>0</v>
      </c>
      <c r="E24" s="43"/>
      <c r="F24" s="43"/>
      <c r="G24" s="44"/>
      <c r="H24" s="44"/>
      <c r="I24" s="45"/>
    </row>
    <row r="25" spans="1:16" ht="75" customHeight="1" x14ac:dyDescent="0.25">
      <c r="A25" s="70">
        <v>15</v>
      </c>
      <c r="B25" s="13"/>
      <c r="C25" s="13"/>
      <c r="D25" s="42">
        <f t="shared" si="0"/>
        <v>0</v>
      </c>
      <c r="E25" s="43"/>
      <c r="F25" s="43"/>
      <c r="G25" s="44"/>
      <c r="H25" s="44"/>
      <c r="I25" s="45"/>
    </row>
    <row r="26" spans="1:16" ht="75" customHeight="1" x14ac:dyDescent="0.25">
      <c r="A26" s="70">
        <v>16</v>
      </c>
      <c r="B26" s="13"/>
      <c r="C26" s="13"/>
      <c r="D26" s="42">
        <f t="shared" si="0"/>
        <v>0</v>
      </c>
      <c r="E26" s="43"/>
      <c r="F26" s="43"/>
      <c r="G26" s="44"/>
      <c r="H26" s="44"/>
      <c r="I26" s="45"/>
    </row>
    <row r="27" spans="1:16" ht="75" customHeight="1" x14ac:dyDescent="0.25">
      <c r="A27" s="70">
        <v>17</v>
      </c>
      <c r="B27" s="13"/>
      <c r="C27" s="13"/>
      <c r="D27" s="42">
        <f t="shared" si="0"/>
        <v>0</v>
      </c>
      <c r="E27" s="43"/>
      <c r="F27" s="43"/>
      <c r="G27" s="44"/>
      <c r="H27" s="44"/>
      <c r="I27" s="45"/>
    </row>
    <row r="28" spans="1:16" ht="75" customHeight="1" x14ac:dyDescent="0.25">
      <c r="A28" s="70">
        <v>18</v>
      </c>
      <c r="B28" s="13"/>
      <c r="C28" s="13"/>
      <c r="D28" s="42">
        <f t="shared" si="0"/>
        <v>0</v>
      </c>
      <c r="E28" s="43"/>
      <c r="F28" s="43"/>
      <c r="G28" s="44"/>
      <c r="H28" s="44"/>
      <c r="I28" s="45"/>
    </row>
    <row r="29" spans="1:16" ht="75" customHeight="1" x14ac:dyDescent="0.25">
      <c r="A29" s="70">
        <v>19</v>
      </c>
      <c r="B29" s="13"/>
      <c r="C29" s="13"/>
      <c r="D29" s="42">
        <f t="shared" si="0"/>
        <v>0</v>
      </c>
      <c r="E29" s="43"/>
      <c r="F29" s="43"/>
      <c r="G29" s="44"/>
      <c r="H29" s="44"/>
      <c r="I29" s="45"/>
    </row>
    <row r="30" spans="1:16" ht="75" customHeight="1" x14ac:dyDescent="0.25">
      <c r="A30" s="70">
        <v>20</v>
      </c>
      <c r="B30" s="13"/>
      <c r="C30" s="13"/>
      <c r="D30" s="42">
        <f t="shared" si="0"/>
        <v>0</v>
      </c>
      <c r="E30" s="43"/>
      <c r="F30" s="43"/>
      <c r="G30" s="44"/>
      <c r="H30" s="44"/>
      <c r="I30" s="45"/>
    </row>
    <row r="31" spans="1:16" ht="75" customHeight="1" x14ac:dyDescent="0.25">
      <c r="A31" s="70">
        <v>21</v>
      </c>
      <c r="B31" s="13"/>
      <c r="C31" s="13"/>
      <c r="D31" s="42">
        <f t="shared" si="0"/>
        <v>0</v>
      </c>
      <c r="E31" s="43"/>
      <c r="F31" s="43"/>
      <c r="G31" s="44"/>
      <c r="H31" s="44"/>
      <c r="I31" s="45"/>
    </row>
    <row r="32" spans="1:16" ht="75" customHeight="1" x14ac:dyDescent="0.25">
      <c r="A32" s="70">
        <v>22</v>
      </c>
      <c r="B32" s="13"/>
      <c r="C32" s="13"/>
      <c r="D32" s="42">
        <f t="shared" si="0"/>
        <v>0</v>
      </c>
      <c r="E32" s="43"/>
      <c r="F32" s="43"/>
      <c r="G32" s="44"/>
      <c r="H32" s="44"/>
      <c r="I32" s="45"/>
    </row>
    <row r="33" spans="1:9" ht="75" customHeight="1" x14ac:dyDescent="0.25">
      <c r="A33" s="70">
        <v>23</v>
      </c>
      <c r="B33" s="13"/>
      <c r="C33" s="13"/>
      <c r="D33" s="42">
        <f t="shared" si="0"/>
        <v>0</v>
      </c>
      <c r="E33" s="43"/>
      <c r="F33" s="43"/>
      <c r="G33" s="44"/>
      <c r="H33" s="44"/>
      <c r="I33" s="45"/>
    </row>
    <row r="34" spans="1:9" ht="75" customHeight="1" x14ac:dyDescent="0.25">
      <c r="A34" s="70">
        <v>24</v>
      </c>
      <c r="B34" s="13"/>
      <c r="C34" s="13"/>
      <c r="D34" s="42">
        <f t="shared" si="0"/>
        <v>0</v>
      </c>
      <c r="E34" s="43"/>
      <c r="F34" s="43"/>
      <c r="G34" s="44"/>
      <c r="H34" s="44"/>
      <c r="I34" s="45"/>
    </row>
    <row r="35" spans="1:9" ht="75" customHeight="1" x14ac:dyDescent="0.25">
      <c r="A35" s="70">
        <v>25</v>
      </c>
      <c r="B35" s="13"/>
      <c r="C35" s="13"/>
      <c r="D35" s="42">
        <f t="shared" si="0"/>
        <v>0</v>
      </c>
      <c r="E35" s="43"/>
      <c r="F35" s="43"/>
      <c r="G35" s="44"/>
      <c r="H35" s="44"/>
      <c r="I35" s="45"/>
    </row>
    <row r="36" spans="1:9" ht="75" customHeight="1" x14ac:dyDescent="0.25">
      <c r="A36" s="70">
        <v>26</v>
      </c>
      <c r="B36" s="13"/>
      <c r="C36" s="13"/>
      <c r="D36" s="42">
        <f t="shared" si="0"/>
        <v>0</v>
      </c>
      <c r="E36" s="43"/>
      <c r="F36" s="43"/>
      <c r="G36" s="44"/>
      <c r="H36" s="44"/>
      <c r="I36" s="45"/>
    </row>
    <row r="37" spans="1:9" ht="75" customHeight="1" x14ac:dyDescent="0.25">
      <c r="A37" s="70">
        <v>27</v>
      </c>
      <c r="B37" s="13"/>
      <c r="C37" s="13"/>
      <c r="D37" s="42">
        <f t="shared" si="0"/>
        <v>0</v>
      </c>
      <c r="E37" s="43"/>
      <c r="F37" s="43"/>
      <c r="G37" s="44"/>
      <c r="H37" s="44"/>
      <c r="I37" s="45"/>
    </row>
    <row r="38" spans="1:9" ht="75" customHeight="1" x14ac:dyDescent="0.25">
      <c r="A38" s="70">
        <v>28</v>
      </c>
      <c r="B38" s="13"/>
      <c r="C38" s="13"/>
      <c r="D38" s="42">
        <f t="shared" si="0"/>
        <v>0</v>
      </c>
      <c r="E38" s="43"/>
      <c r="F38" s="43"/>
      <c r="G38" s="44"/>
      <c r="H38" s="44"/>
      <c r="I38" s="45"/>
    </row>
    <row r="39" spans="1:9" ht="75" customHeight="1" x14ac:dyDescent="0.25">
      <c r="A39" s="70">
        <v>29</v>
      </c>
      <c r="B39" s="13"/>
      <c r="C39" s="13"/>
      <c r="D39" s="42">
        <f t="shared" si="0"/>
        <v>0</v>
      </c>
      <c r="E39" s="43"/>
      <c r="F39" s="43"/>
      <c r="G39" s="44"/>
      <c r="H39" s="44"/>
      <c r="I39" s="45"/>
    </row>
    <row r="40" spans="1:9" ht="75" customHeight="1" x14ac:dyDescent="0.25">
      <c r="A40" s="70">
        <v>30</v>
      </c>
      <c r="B40" s="13"/>
      <c r="C40" s="13"/>
      <c r="D40" s="42">
        <f t="shared" si="0"/>
        <v>0</v>
      </c>
      <c r="E40" s="43"/>
      <c r="F40" s="43"/>
      <c r="G40" s="44"/>
      <c r="H40" s="44"/>
      <c r="I40" s="45"/>
    </row>
    <row r="41" spans="1:9" ht="75" customHeight="1" x14ac:dyDescent="0.25">
      <c r="A41" s="70">
        <v>31</v>
      </c>
      <c r="B41" s="13"/>
      <c r="C41" s="13"/>
      <c r="D41" s="42">
        <f t="shared" si="0"/>
        <v>0</v>
      </c>
      <c r="E41" s="43"/>
      <c r="F41" s="43"/>
      <c r="G41" s="44"/>
      <c r="H41" s="44"/>
      <c r="I41" s="45"/>
    </row>
    <row r="42" spans="1:9" ht="75" customHeight="1" x14ac:dyDescent="0.25">
      <c r="A42" s="70">
        <v>32</v>
      </c>
      <c r="B42" s="13"/>
      <c r="C42" s="13"/>
      <c r="D42" s="42">
        <f t="shared" si="0"/>
        <v>0</v>
      </c>
      <c r="E42" s="43"/>
      <c r="F42" s="43"/>
      <c r="G42" s="44"/>
      <c r="H42" s="44"/>
      <c r="I42" s="45"/>
    </row>
    <row r="43" spans="1:9" ht="75" customHeight="1" x14ac:dyDescent="0.25">
      <c r="A43" s="70">
        <v>33</v>
      </c>
      <c r="B43" s="13"/>
      <c r="C43" s="13"/>
      <c r="D43" s="42">
        <f t="shared" si="0"/>
        <v>0</v>
      </c>
      <c r="E43" s="43"/>
      <c r="F43" s="43"/>
      <c r="G43" s="44"/>
      <c r="H43" s="44"/>
      <c r="I43" s="45"/>
    </row>
    <row r="44" spans="1:9" ht="75" customHeight="1" x14ac:dyDescent="0.25">
      <c r="A44" s="70">
        <v>34</v>
      </c>
      <c r="B44" s="13"/>
      <c r="C44" s="13"/>
      <c r="D44" s="42">
        <f t="shared" si="0"/>
        <v>0</v>
      </c>
      <c r="E44" s="43"/>
      <c r="F44" s="43"/>
      <c r="G44" s="44"/>
      <c r="H44" s="44"/>
      <c r="I44" s="45"/>
    </row>
    <row r="45" spans="1:9" ht="75" customHeight="1" x14ac:dyDescent="0.25">
      <c r="A45" s="70">
        <v>35</v>
      </c>
      <c r="B45" s="13"/>
      <c r="C45" s="13"/>
      <c r="D45" s="42">
        <f t="shared" si="0"/>
        <v>0</v>
      </c>
      <c r="E45" s="43"/>
      <c r="F45" s="43"/>
      <c r="G45" s="44"/>
      <c r="H45" s="44"/>
      <c r="I45" s="45"/>
    </row>
    <row r="46" spans="1:9" ht="75" customHeight="1" x14ac:dyDescent="0.25">
      <c r="A46" s="70">
        <v>36</v>
      </c>
      <c r="B46" s="13"/>
      <c r="C46" s="13"/>
      <c r="D46" s="42">
        <f>IF(B46&gt;0,IF(B46&lt;=C45,((DAYS360(C45,C46))/30)/12,((DAYS360(B46,C46))/30)/12),0)</f>
        <v>0</v>
      </c>
      <c r="E46" s="43"/>
      <c r="F46" s="43"/>
      <c r="G46" s="44"/>
      <c r="H46" s="44"/>
      <c r="I46" s="45"/>
    </row>
    <row r="47" spans="1:9" ht="75" customHeight="1" x14ac:dyDescent="0.25">
      <c r="A47" s="70">
        <v>37</v>
      </c>
      <c r="B47" s="13"/>
      <c r="C47" s="13"/>
      <c r="D47" s="42">
        <f t="shared" si="0"/>
        <v>0</v>
      </c>
      <c r="E47" s="43"/>
      <c r="F47" s="43"/>
      <c r="G47" s="44"/>
      <c r="H47" s="44"/>
      <c r="I47" s="45"/>
    </row>
    <row r="48" spans="1:9" ht="75" customHeight="1" x14ac:dyDescent="0.25">
      <c r="A48" s="70">
        <v>38</v>
      </c>
      <c r="B48" s="13"/>
      <c r="C48" s="13"/>
      <c r="D48" s="42">
        <f>IF(B48&gt;0,IF(B48&lt;=C47,((DAYS360(C47,C48))/30)/12,((DAYS360(B48,C48))/30)/12),0)</f>
        <v>0</v>
      </c>
      <c r="E48" s="43"/>
      <c r="F48" s="43"/>
      <c r="G48" s="44"/>
      <c r="H48" s="44"/>
      <c r="I48" s="45"/>
    </row>
    <row r="49" spans="1:9" ht="75" customHeight="1" x14ac:dyDescent="0.25">
      <c r="A49" s="70">
        <v>39</v>
      </c>
      <c r="B49" s="13"/>
      <c r="C49" s="13"/>
      <c r="D49" s="42">
        <f>IF(B49&gt;0,IF(B49&lt;=C48,((DAYS360(C48,C49))/30)/12,((DAYS360(B49,C49))/30)/12),0)</f>
        <v>0</v>
      </c>
      <c r="E49" s="43"/>
      <c r="F49" s="43"/>
      <c r="G49" s="44"/>
      <c r="H49" s="44"/>
      <c r="I49" s="45"/>
    </row>
    <row r="50" spans="1:9" ht="75" customHeight="1" x14ac:dyDescent="0.25">
      <c r="A50" s="70">
        <v>40</v>
      </c>
      <c r="B50" s="13"/>
      <c r="C50" s="13"/>
      <c r="D50" s="42">
        <f t="shared" si="0"/>
        <v>0</v>
      </c>
      <c r="E50" s="43"/>
      <c r="F50" s="43"/>
      <c r="G50" s="44"/>
      <c r="H50" s="44"/>
      <c r="I50" s="45"/>
    </row>
    <row r="51" spans="1:9" ht="75" customHeight="1" x14ac:dyDescent="0.25">
      <c r="A51" s="70">
        <v>41</v>
      </c>
      <c r="B51" s="13"/>
      <c r="C51" s="13"/>
      <c r="D51" s="42">
        <f>IF(B51&gt;0,IF(B51&lt;=C50,((DAYS360(C50,C51))/30)/12,((DAYS360(B51,C51))/30)/12),0)</f>
        <v>0</v>
      </c>
      <c r="E51" s="43"/>
      <c r="F51" s="43"/>
      <c r="G51" s="44"/>
      <c r="H51" s="44"/>
      <c r="I51" s="45"/>
    </row>
    <row r="52" spans="1:9" ht="75" customHeight="1" x14ac:dyDescent="0.25">
      <c r="A52" s="70">
        <v>42</v>
      </c>
      <c r="B52" s="13"/>
      <c r="C52" s="13"/>
      <c r="D52" s="42">
        <f t="shared" si="0"/>
        <v>0</v>
      </c>
      <c r="E52" s="43"/>
      <c r="F52" s="43"/>
      <c r="G52" s="44"/>
      <c r="H52" s="44"/>
      <c r="I52" s="45"/>
    </row>
    <row r="53" spans="1:9" ht="75" customHeight="1" x14ac:dyDescent="0.25">
      <c r="A53" s="70">
        <v>43</v>
      </c>
      <c r="B53" s="13"/>
      <c r="C53" s="13"/>
      <c r="D53" s="42">
        <f t="shared" si="0"/>
        <v>0</v>
      </c>
      <c r="E53" s="43"/>
      <c r="F53" s="43"/>
      <c r="G53" s="44"/>
      <c r="H53" s="44"/>
      <c r="I53" s="45"/>
    </row>
    <row r="54" spans="1:9" ht="75" customHeight="1" x14ac:dyDescent="0.25">
      <c r="A54" s="70">
        <v>44</v>
      </c>
      <c r="B54" s="13"/>
      <c r="C54" s="13"/>
      <c r="D54" s="42">
        <f t="shared" si="0"/>
        <v>0</v>
      </c>
      <c r="E54" s="43"/>
      <c r="F54" s="43"/>
      <c r="G54" s="44"/>
      <c r="H54" s="44"/>
      <c r="I54" s="45"/>
    </row>
    <row r="55" spans="1:9" ht="75" customHeight="1" x14ac:dyDescent="0.25">
      <c r="A55" s="70">
        <v>45</v>
      </c>
      <c r="B55" s="13"/>
      <c r="C55" s="13"/>
      <c r="D55" s="42">
        <f t="shared" si="0"/>
        <v>0</v>
      </c>
      <c r="E55" s="43"/>
      <c r="F55" s="43"/>
      <c r="G55" s="44"/>
      <c r="H55" s="44"/>
      <c r="I55" s="45"/>
    </row>
    <row r="56" spans="1:9" ht="75" customHeight="1" x14ac:dyDescent="0.25">
      <c r="A56" s="70">
        <v>46</v>
      </c>
      <c r="B56" s="13"/>
      <c r="C56" s="13"/>
      <c r="D56" s="42">
        <f t="shared" si="0"/>
        <v>0</v>
      </c>
      <c r="E56" s="43"/>
      <c r="F56" s="43"/>
      <c r="G56" s="44"/>
      <c r="H56" s="44"/>
      <c r="I56" s="45"/>
    </row>
    <row r="57" spans="1:9" ht="75" customHeight="1" x14ac:dyDescent="0.25">
      <c r="A57" s="70">
        <v>47</v>
      </c>
      <c r="B57" s="13"/>
      <c r="C57" s="13"/>
      <c r="D57" s="42">
        <f t="shared" si="0"/>
        <v>0</v>
      </c>
      <c r="E57" s="43"/>
      <c r="F57" s="43"/>
      <c r="G57" s="44"/>
      <c r="H57" s="44"/>
      <c r="I57" s="45"/>
    </row>
    <row r="58" spans="1:9" ht="75" customHeight="1" x14ac:dyDescent="0.25">
      <c r="A58" s="70">
        <v>48</v>
      </c>
      <c r="B58" s="13"/>
      <c r="C58" s="13"/>
      <c r="D58" s="42">
        <f t="shared" si="0"/>
        <v>0</v>
      </c>
      <c r="E58" s="43"/>
      <c r="F58" s="43"/>
      <c r="G58" s="44"/>
      <c r="H58" s="44"/>
      <c r="I58" s="45"/>
    </row>
    <row r="59" spans="1:9" ht="75" customHeight="1" x14ac:dyDescent="0.25">
      <c r="A59" s="70">
        <v>49</v>
      </c>
      <c r="B59" s="13"/>
      <c r="C59" s="13"/>
      <c r="D59" s="42">
        <f t="shared" si="0"/>
        <v>0</v>
      </c>
      <c r="E59" s="43"/>
      <c r="F59" s="43"/>
      <c r="G59" s="44"/>
      <c r="H59" s="44"/>
      <c r="I59" s="45"/>
    </row>
    <row r="60" spans="1:9" ht="75" customHeight="1" x14ac:dyDescent="0.25">
      <c r="A60" s="70">
        <v>50</v>
      </c>
      <c r="B60" s="13"/>
      <c r="C60" s="13"/>
      <c r="D60" s="42">
        <f t="shared" si="0"/>
        <v>0</v>
      </c>
      <c r="E60" s="43"/>
      <c r="F60" s="43"/>
      <c r="G60" s="44"/>
      <c r="H60" s="44"/>
      <c r="I60" s="45"/>
    </row>
    <row r="61" spans="1:9" hidden="1" x14ac:dyDescent="0.25">
      <c r="A61" s="70"/>
      <c r="B61" s="2"/>
      <c r="C61" s="2"/>
      <c r="D61" s="46">
        <f>SUM(D11:D60)</f>
        <v>0</v>
      </c>
      <c r="E61" s="47"/>
      <c r="F61" s="47"/>
      <c r="G61" s="48"/>
      <c r="H61" s="48"/>
      <c r="I61" s="3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24"/>
      <c r="M1" t="s">
        <v>60</v>
      </c>
      <c r="N1" t="s">
        <v>70</v>
      </c>
      <c r="O1" t="s">
        <v>71</v>
      </c>
      <c r="P1" t="s">
        <v>72</v>
      </c>
      <c r="Q1" t="s">
        <v>78</v>
      </c>
      <c r="R1" t="s">
        <v>79</v>
      </c>
      <c r="S1" t="s">
        <v>80</v>
      </c>
    </row>
    <row r="2" spans="1:24" ht="21.75" customHeight="1" x14ac:dyDescent="0.25">
      <c r="A2" s="119" t="s">
        <v>61</v>
      </c>
      <c r="B2" s="120"/>
      <c r="C2" s="136"/>
      <c r="D2" s="137"/>
      <c r="E2" s="137"/>
      <c r="F2" s="137"/>
      <c r="G2" s="137"/>
      <c r="H2" s="137"/>
      <c r="I2" s="25"/>
      <c r="M2" s="4" t="s">
        <v>70</v>
      </c>
      <c r="N2" s="28" t="s">
        <v>62</v>
      </c>
      <c r="O2" s="28" t="s">
        <v>62</v>
      </c>
      <c r="P2" s="28" t="s">
        <v>68</v>
      </c>
      <c r="Q2" s="28" t="s">
        <v>81</v>
      </c>
      <c r="R2" s="28" t="s">
        <v>81</v>
      </c>
      <c r="S2" s="28" t="s">
        <v>68</v>
      </c>
    </row>
    <row r="3" spans="1:24" ht="21.75" customHeight="1" x14ac:dyDescent="0.25">
      <c r="A3" s="119" t="s">
        <v>39</v>
      </c>
      <c r="B3" s="120"/>
      <c r="C3" s="121" t="s">
        <v>69</v>
      </c>
      <c r="D3" s="122"/>
      <c r="E3" s="122"/>
      <c r="F3" s="122"/>
      <c r="G3" s="122"/>
      <c r="H3" s="122"/>
      <c r="I3" s="27"/>
      <c r="M3" s="4" t="s">
        <v>71</v>
      </c>
      <c r="N3" s="28" t="s">
        <v>63</v>
      </c>
      <c r="O3" s="28" t="s">
        <v>63</v>
      </c>
      <c r="P3" s="28"/>
      <c r="Q3" s="26"/>
      <c r="R3" s="28" t="s">
        <v>82</v>
      </c>
      <c r="S3" s="26"/>
      <c r="T3" s="26"/>
      <c r="U3" s="26"/>
      <c r="V3" s="26"/>
    </row>
    <row r="4" spans="1:24" ht="21.75" customHeight="1" x14ac:dyDescent="0.25">
      <c r="A4" s="119" t="s">
        <v>27</v>
      </c>
      <c r="B4" s="120"/>
      <c r="C4" s="121" t="s">
        <v>68</v>
      </c>
      <c r="D4" s="122"/>
      <c r="E4" s="122"/>
      <c r="F4" s="122"/>
      <c r="G4" s="122"/>
      <c r="H4" s="122"/>
      <c r="I4" s="27"/>
      <c r="M4" s="4" t="s">
        <v>72</v>
      </c>
      <c r="N4" s="26" t="s">
        <v>73</v>
      </c>
      <c r="O4" s="26" t="s">
        <v>73</v>
      </c>
      <c r="P4" s="26"/>
      <c r="Q4" s="28"/>
      <c r="R4" s="28" t="s">
        <v>83</v>
      </c>
      <c r="S4" s="28"/>
      <c r="T4" s="26"/>
      <c r="U4" s="26"/>
      <c r="V4" s="26"/>
    </row>
    <row r="5" spans="1:24" ht="24.75" customHeight="1" x14ac:dyDescent="0.25">
      <c r="A5" s="123" t="s">
        <v>64</v>
      </c>
      <c r="B5" s="120"/>
      <c r="C5" s="29"/>
      <c r="D5" s="124"/>
      <c r="E5" s="125"/>
      <c r="F5" s="125"/>
      <c r="G5" s="125"/>
      <c r="H5" s="125"/>
      <c r="I5" s="30"/>
      <c r="M5" s="4" t="s">
        <v>78</v>
      </c>
      <c r="N5" s="26" t="s">
        <v>74</v>
      </c>
      <c r="O5" s="26" t="s">
        <v>74</v>
      </c>
      <c r="P5" s="26"/>
      <c r="Q5" s="26"/>
      <c r="R5" s="28" t="s">
        <v>84</v>
      </c>
      <c r="S5" s="26"/>
      <c r="T5" s="26"/>
      <c r="U5" s="26"/>
      <c r="V5" s="26"/>
    </row>
    <row r="6" spans="1:24" ht="24.75" customHeight="1" x14ac:dyDescent="0.25">
      <c r="A6" s="123" t="s">
        <v>65</v>
      </c>
      <c r="B6" s="120"/>
      <c r="C6" s="31"/>
      <c r="D6" s="126"/>
      <c r="E6" s="127"/>
      <c r="F6" s="127"/>
      <c r="G6" s="127"/>
      <c r="H6" s="127"/>
      <c r="I6" s="32"/>
      <c r="M6" s="4" t="s">
        <v>79</v>
      </c>
      <c r="N6" s="26" t="s">
        <v>75</v>
      </c>
      <c r="O6" s="26" t="s">
        <v>75</v>
      </c>
      <c r="P6" s="26"/>
      <c r="Q6" s="26"/>
      <c r="S6" s="26"/>
    </row>
    <row r="7" spans="1:24" ht="21.75" customHeight="1" x14ac:dyDescent="0.25">
      <c r="A7" s="119" t="s">
        <v>28</v>
      </c>
      <c r="B7" s="120"/>
      <c r="C7" s="31"/>
      <c r="D7" s="126"/>
      <c r="E7" s="127"/>
      <c r="F7" s="127"/>
      <c r="G7" s="127"/>
      <c r="H7" s="127"/>
      <c r="I7" s="32"/>
      <c r="M7" s="4" t="s">
        <v>80</v>
      </c>
      <c r="N7" s="26" t="s">
        <v>66</v>
      </c>
      <c r="O7" s="26" t="s">
        <v>66</v>
      </c>
      <c r="P7" s="26"/>
      <c r="Q7" s="28"/>
      <c r="S7" s="28"/>
    </row>
    <row r="8" spans="1:24" s="36" customFormat="1" ht="20.25" customHeight="1" x14ac:dyDescent="0.25">
      <c r="A8" s="128" t="s">
        <v>67</v>
      </c>
      <c r="B8" s="129"/>
      <c r="C8" s="129"/>
      <c r="D8" s="129"/>
      <c r="E8" s="129"/>
      <c r="F8" s="129"/>
      <c r="G8" s="129"/>
      <c r="H8" s="129"/>
      <c r="I8" s="33"/>
      <c r="J8" s="34"/>
      <c r="K8" s="34"/>
      <c r="L8" s="34"/>
      <c r="M8" s="34"/>
      <c r="N8" s="28" t="s">
        <v>76</v>
      </c>
      <c r="O8" s="28" t="s">
        <v>76</v>
      </c>
      <c r="P8" s="28"/>
      <c r="Q8" s="35"/>
      <c r="R8" s="34"/>
      <c r="S8" s="35"/>
      <c r="T8" s="34"/>
      <c r="U8" s="34"/>
      <c r="V8" s="34"/>
      <c r="W8" s="34"/>
      <c r="X8" s="34"/>
    </row>
    <row r="9" spans="1:24" s="37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38"/>
      <c r="N9" s="66"/>
      <c r="O9" s="66"/>
      <c r="P9" s="66"/>
      <c r="Q9" s="38"/>
      <c r="S9" s="38"/>
    </row>
    <row r="10" spans="1:24" s="40" customFormat="1" ht="44.25" customHeight="1" x14ac:dyDescent="0.25">
      <c r="A10" s="71" t="s">
        <v>57</v>
      </c>
      <c r="B10" s="71" t="s">
        <v>58</v>
      </c>
      <c r="C10" s="71" t="s">
        <v>59</v>
      </c>
      <c r="D10" s="71" t="s">
        <v>19</v>
      </c>
      <c r="E10" s="71" t="s">
        <v>45</v>
      </c>
      <c r="F10" s="71" t="s">
        <v>48</v>
      </c>
      <c r="G10" s="131"/>
      <c r="H10" s="131"/>
      <c r="I10" s="131"/>
      <c r="M10" s="35"/>
      <c r="N10" s="28"/>
      <c r="O10" s="28"/>
      <c r="P10" s="28"/>
      <c r="Q10" s="28"/>
      <c r="S10" s="28"/>
    </row>
    <row r="11" spans="1:24" ht="75" customHeight="1" x14ac:dyDescent="0.25">
      <c r="A11" s="70">
        <v>1</v>
      </c>
      <c r="B11" s="41"/>
      <c r="C11" s="13"/>
      <c r="D11" s="42">
        <f>IF(B11&gt;=$C$5,((DAYS360(B11,C11))/30)/12,((DAYS360($C$5,C11))/30)/12)</f>
        <v>0</v>
      </c>
      <c r="E11" s="43"/>
      <c r="F11" s="43"/>
      <c r="G11" s="44"/>
      <c r="H11" s="44"/>
      <c r="I11" s="45"/>
      <c r="M11" s="28"/>
      <c r="N11" s="26"/>
      <c r="O11" s="26"/>
      <c r="P11" s="26"/>
      <c r="Q11" s="28"/>
      <c r="S11" s="28"/>
    </row>
    <row r="12" spans="1:24" ht="75" customHeight="1" x14ac:dyDescent="0.25">
      <c r="A12" s="70">
        <v>2</v>
      </c>
      <c r="B12" s="41"/>
      <c r="C12" s="41"/>
      <c r="D12" s="42">
        <f>IF(B12&gt;0,IF(B12&lt;=C11,((DAYS360(C11,C12))/30)/12,((DAYS360(B12,C12))/30)/12),0)</f>
        <v>0</v>
      </c>
      <c r="E12" s="43"/>
      <c r="F12" s="43"/>
      <c r="G12" s="44"/>
      <c r="H12" s="44"/>
      <c r="I12" s="45"/>
      <c r="M12" s="28"/>
      <c r="N12" s="28"/>
      <c r="O12" s="28"/>
      <c r="P12" s="28"/>
    </row>
    <row r="13" spans="1:24" ht="75" customHeight="1" x14ac:dyDescent="0.25">
      <c r="A13" s="70">
        <v>3</v>
      </c>
      <c r="B13" s="13"/>
      <c r="C13" s="13"/>
      <c r="D13" s="42">
        <f t="shared" ref="D13:D60" si="0">IF(B13&gt;0,IF(B13&lt;=C12,((DAYS360(C12,C13))/30)/12,((DAYS360(B13,C13))/30)/12),0)</f>
        <v>0</v>
      </c>
      <c r="E13" s="43"/>
      <c r="F13" s="43"/>
      <c r="G13" s="44"/>
      <c r="H13" s="44"/>
      <c r="I13" s="45"/>
      <c r="M13" s="28"/>
      <c r="N13" s="66"/>
      <c r="O13" s="66"/>
      <c r="P13" s="66"/>
    </row>
    <row r="14" spans="1:24" ht="75" customHeight="1" x14ac:dyDescent="0.25">
      <c r="A14" s="70">
        <v>4</v>
      </c>
      <c r="B14" s="13"/>
      <c r="C14" s="13"/>
      <c r="D14" s="42">
        <f t="shared" si="0"/>
        <v>0</v>
      </c>
      <c r="E14" s="43"/>
      <c r="F14" s="43"/>
      <c r="G14" s="44"/>
      <c r="H14" s="44"/>
      <c r="I14" s="45"/>
      <c r="M14" s="28"/>
      <c r="N14" s="28"/>
      <c r="O14" s="28"/>
      <c r="P14" s="28"/>
    </row>
    <row r="15" spans="1:24" ht="75" customHeight="1" x14ac:dyDescent="0.25">
      <c r="A15" s="70">
        <v>5</v>
      </c>
      <c r="B15" s="13"/>
      <c r="C15" s="13"/>
      <c r="D15" s="42">
        <f t="shared" si="0"/>
        <v>0</v>
      </c>
      <c r="E15" s="43"/>
      <c r="F15" s="43"/>
      <c r="G15" s="44"/>
      <c r="H15" s="44"/>
      <c r="I15" s="45"/>
      <c r="M15" s="28"/>
      <c r="N15" s="26"/>
      <c r="O15" s="26"/>
      <c r="P15" s="26"/>
    </row>
    <row r="16" spans="1:24" ht="75" customHeight="1" x14ac:dyDescent="0.25">
      <c r="A16" s="70">
        <v>6</v>
      </c>
      <c r="B16" s="13"/>
      <c r="C16" s="13"/>
      <c r="D16" s="42">
        <f t="shared" si="0"/>
        <v>0</v>
      </c>
      <c r="E16" s="43"/>
      <c r="F16" s="43"/>
      <c r="G16" s="44"/>
      <c r="H16" s="44"/>
      <c r="I16" s="45"/>
      <c r="M16" s="28"/>
      <c r="N16" s="28"/>
      <c r="O16" s="28"/>
      <c r="P16" s="28"/>
    </row>
    <row r="17" spans="1:16" ht="75" customHeight="1" x14ac:dyDescent="0.25">
      <c r="A17" s="70">
        <v>7</v>
      </c>
      <c r="B17" s="13"/>
      <c r="C17" s="13"/>
      <c r="D17" s="42">
        <f t="shared" si="0"/>
        <v>0</v>
      </c>
      <c r="E17" s="43"/>
      <c r="F17" s="43"/>
      <c r="G17" s="44"/>
      <c r="H17" s="44"/>
      <c r="I17" s="45"/>
      <c r="M17" s="28"/>
      <c r="N17" s="66"/>
      <c r="O17" s="66"/>
      <c r="P17" s="66"/>
    </row>
    <row r="18" spans="1:16" ht="75" customHeight="1" x14ac:dyDescent="0.25">
      <c r="A18" s="70">
        <v>8</v>
      </c>
      <c r="B18" s="13"/>
      <c r="C18" s="13"/>
      <c r="D18" s="42">
        <f t="shared" si="0"/>
        <v>0</v>
      </c>
      <c r="E18" s="43"/>
      <c r="F18" s="43"/>
      <c r="G18" s="44"/>
      <c r="H18" s="44"/>
      <c r="I18" s="45"/>
      <c r="M18" s="28"/>
      <c r="N18" s="28"/>
      <c r="O18" s="28"/>
      <c r="P18" s="28"/>
    </row>
    <row r="19" spans="1:16" ht="75" customHeight="1" x14ac:dyDescent="0.25">
      <c r="A19" s="70">
        <v>9</v>
      </c>
      <c r="B19" s="13"/>
      <c r="C19" s="13"/>
      <c r="D19" s="42">
        <f t="shared" si="0"/>
        <v>0</v>
      </c>
      <c r="E19" s="43"/>
      <c r="F19" s="43"/>
      <c r="G19" s="44"/>
      <c r="H19" s="44"/>
      <c r="I19" s="45"/>
      <c r="M19" s="28"/>
      <c r="N19" s="28"/>
      <c r="O19" s="28"/>
    </row>
    <row r="20" spans="1:16" ht="75" customHeight="1" x14ac:dyDescent="0.25">
      <c r="A20" s="70">
        <v>10</v>
      </c>
      <c r="B20" s="13"/>
      <c r="C20" s="13"/>
      <c r="D20" s="42">
        <f t="shared" si="0"/>
        <v>0</v>
      </c>
      <c r="E20" s="43"/>
      <c r="F20" s="43"/>
      <c r="G20" s="44"/>
      <c r="H20" s="44"/>
      <c r="I20" s="45"/>
    </row>
    <row r="21" spans="1:16" ht="75" customHeight="1" x14ac:dyDescent="0.25">
      <c r="A21" s="70">
        <v>11</v>
      </c>
      <c r="B21" s="13"/>
      <c r="C21" s="13"/>
      <c r="D21" s="42">
        <f t="shared" si="0"/>
        <v>0</v>
      </c>
      <c r="E21" s="43"/>
      <c r="F21" s="43"/>
      <c r="G21" s="44"/>
      <c r="H21" s="44"/>
      <c r="I21" s="45"/>
    </row>
    <row r="22" spans="1:16" ht="75" customHeight="1" x14ac:dyDescent="0.25">
      <c r="A22" s="70">
        <v>12</v>
      </c>
      <c r="B22" s="13"/>
      <c r="C22" s="13"/>
      <c r="D22" s="42">
        <f t="shared" si="0"/>
        <v>0</v>
      </c>
      <c r="E22" s="43"/>
      <c r="F22" s="43"/>
      <c r="G22" s="44"/>
      <c r="H22" s="44"/>
      <c r="I22" s="45"/>
    </row>
    <row r="23" spans="1:16" ht="75" customHeight="1" x14ac:dyDescent="0.25">
      <c r="A23" s="70">
        <v>13</v>
      </c>
      <c r="B23" s="13"/>
      <c r="C23" s="13"/>
      <c r="D23" s="42">
        <f t="shared" si="0"/>
        <v>0</v>
      </c>
      <c r="E23" s="43"/>
      <c r="F23" s="43"/>
      <c r="G23" s="44"/>
      <c r="H23" s="44"/>
      <c r="I23" s="45"/>
    </row>
    <row r="24" spans="1:16" ht="75" customHeight="1" x14ac:dyDescent="0.25">
      <c r="A24" s="70">
        <v>14</v>
      </c>
      <c r="B24" s="13"/>
      <c r="C24" s="13"/>
      <c r="D24" s="42">
        <f t="shared" si="0"/>
        <v>0</v>
      </c>
      <c r="E24" s="43"/>
      <c r="F24" s="43"/>
      <c r="G24" s="44"/>
      <c r="H24" s="44"/>
      <c r="I24" s="45"/>
    </row>
    <row r="25" spans="1:16" ht="75" customHeight="1" x14ac:dyDescent="0.25">
      <c r="A25" s="70">
        <v>15</v>
      </c>
      <c r="B25" s="13"/>
      <c r="C25" s="13"/>
      <c r="D25" s="42">
        <f t="shared" si="0"/>
        <v>0</v>
      </c>
      <c r="E25" s="43"/>
      <c r="F25" s="43"/>
      <c r="G25" s="44"/>
      <c r="H25" s="44"/>
      <c r="I25" s="45"/>
    </row>
    <row r="26" spans="1:16" ht="75" customHeight="1" x14ac:dyDescent="0.25">
      <c r="A26" s="70">
        <v>16</v>
      </c>
      <c r="B26" s="13"/>
      <c r="C26" s="13"/>
      <c r="D26" s="42">
        <f t="shared" si="0"/>
        <v>0</v>
      </c>
      <c r="E26" s="43"/>
      <c r="F26" s="43"/>
      <c r="G26" s="44"/>
      <c r="H26" s="44"/>
      <c r="I26" s="45"/>
    </row>
    <row r="27" spans="1:16" ht="75" customHeight="1" x14ac:dyDescent="0.25">
      <c r="A27" s="70">
        <v>17</v>
      </c>
      <c r="B27" s="13"/>
      <c r="C27" s="13"/>
      <c r="D27" s="42">
        <f t="shared" si="0"/>
        <v>0</v>
      </c>
      <c r="E27" s="43"/>
      <c r="F27" s="43"/>
      <c r="G27" s="44"/>
      <c r="H27" s="44"/>
      <c r="I27" s="45"/>
    </row>
    <row r="28" spans="1:16" ht="75" customHeight="1" x14ac:dyDescent="0.25">
      <c r="A28" s="70">
        <v>18</v>
      </c>
      <c r="B28" s="13"/>
      <c r="C28" s="13"/>
      <c r="D28" s="42">
        <f t="shared" si="0"/>
        <v>0</v>
      </c>
      <c r="E28" s="43"/>
      <c r="F28" s="43"/>
      <c r="G28" s="44"/>
      <c r="H28" s="44"/>
      <c r="I28" s="45"/>
    </row>
    <row r="29" spans="1:16" ht="75" customHeight="1" x14ac:dyDescent="0.25">
      <c r="A29" s="70">
        <v>19</v>
      </c>
      <c r="B29" s="13"/>
      <c r="C29" s="13"/>
      <c r="D29" s="42">
        <f t="shared" si="0"/>
        <v>0</v>
      </c>
      <c r="E29" s="43"/>
      <c r="F29" s="43"/>
      <c r="G29" s="44"/>
      <c r="H29" s="44"/>
      <c r="I29" s="45"/>
    </row>
    <row r="30" spans="1:16" ht="75" customHeight="1" x14ac:dyDescent="0.25">
      <c r="A30" s="70">
        <v>20</v>
      </c>
      <c r="B30" s="13"/>
      <c r="C30" s="13"/>
      <c r="D30" s="42">
        <f t="shared" si="0"/>
        <v>0</v>
      </c>
      <c r="E30" s="43"/>
      <c r="F30" s="43"/>
      <c r="G30" s="44"/>
      <c r="H30" s="44"/>
      <c r="I30" s="45"/>
    </row>
    <row r="31" spans="1:16" ht="75" customHeight="1" x14ac:dyDescent="0.25">
      <c r="A31" s="70">
        <v>21</v>
      </c>
      <c r="B31" s="13"/>
      <c r="C31" s="13"/>
      <c r="D31" s="42">
        <f t="shared" si="0"/>
        <v>0</v>
      </c>
      <c r="E31" s="43"/>
      <c r="F31" s="43"/>
      <c r="G31" s="44"/>
      <c r="H31" s="44"/>
      <c r="I31" s="45"/>
    </row>
    <row r="32" spans="1:16" ht="75" customHeight="1" x14ac:dyDescent="0.25">
      <c r="A32" s="70">
        <v>22</v>
      </c>
      <c r="B32" s="13"/>
      <c r="C32" s="13"/>
      <c r="D32" s="42">
        <f t="shared" si="0"/>
        <v>0</v>
      </c>
      <c r="E32" s="43"/>
      <c r="F32" s="43"/>
      <c r="G32" s="44"/>
      <c r="H32" s="44"/>
      <c r="I32" s="45"/>
    </row>
    <row r="33" spans="1:9" ht="75" customHeight="1" x14ac:dyDescent="0.25">
      <c r="A33" s="70">
        <v>23</v>
      </c>
      <c r="B33" s="13"/>
      <c r="C33" s="13"/>
      <c r="D33" s="42">
        <f t="shared" si="0"/>
        <v>0</v>
      </c>
      <c r="E33" s="43"/>
      <c r="F33" s="43"/>
      <c r="G33" s="44"/>
      <c r="H33" s="44"/>
      <c r="I33" s="45"/>
    </row>
    <row r="34" spans="1:9" ht="75" customHeight="1" x14ac:dyDescent="0.25">
      <c r="A34" s="70">
        <v>24</v>
      </c>
      <c r="B34" s="13"/>
      <c r="C34" s="13"/>
      <c r="D34" s="42">
        <f t="shared" si="0"/>
        <v>0</v>
      </c>
      <c r="E34" s="43"/>
      <c r="F34" s="43"/>
      <c r="G34" s="44"/>
      <c r="H34" s="44"/>
      <c r="I34" s="45"/>
    </row>
    <row r="35" spans="1:9" ht="75" customHeight="1" x14ac:dyDescent="0.25">
      <c r="A35" s="70">
        <v>25</v>
      </c>
      <c r="B35" s="13"/>
      <c r="C35" s="13"/>
      <c r="D35" s="42">
        <f t="shared" si="0"/>
        <v>0</v>
      </c>
      <c r="E35" s="43"/>
      <c r="F35" s="43"/>
      <c r="G35" s="44"/>
      <c r="H35" s="44"/>
      <c r="I35" s="45"/>
    </row>
    <row r="36" spans="1:9" ht="75" customHeight="1" x14ac:dyDescent="0.25">
      <c r="A36" s="70">
        <v>26</v>
      </c>
      <c r="B36" s="13"/>
      <c r="C36" s="13"/>
      <c r="D36" s="42">
        <f t="shared" si="0"/>
        <v>0</v>
      </c>
      <c r="E36" s="43"/>
      <c r="F36" s="43"/>
      <c r="G36" s="44"/>
      <c r="H36" s="44"/>
      <c r="I36" s="45"/>
    </row>
    <row r="37" spans="1:9" ht="75" customHeight="1" x14ac:dyDescent="0.25">
      <c r="A37" s="70">
        <v>27</v>
      </c>
      <c r="B37" s="13"/>
      <c r="C37" s="13"/>
      <c r="D37" s="42">
        <f t="shared" si="0"/>
        <v>0</v>
      </c>
      <c r="E37" s="43"/>
      <c r="F37" s="43"/>
      <c r="G37" s="44"/>
      <c r="H37" s="44"/>
      <c r="I37" s="45"/>
    </row>
    <row r="38" spans="1:9" ht="75" customHeight="1" x14ac:dyDescent="0.25">
      <c r="A38" s="70">
        <v>28</v>
      </c>
      <c r="B38" s="13"/>
      <c r="C38" s="13"/>
      <c r="D38" s="42">
        <f t="shared" si="0"/>
        <v>0</v>
      </c>
      <c r="E38" s="43"/>
      <c r="F38" s="43"/>
      <c r="G38" s="44"/>
      <c r="H38" s="44"/>
      <c r="I38" s="45"/>
    </row>
    <row r="39" spans="1:9" ht="75" customHeight="1" x14ac:dyDescent="0.25">
      <c r="A39" s="70">
        <v>29</v>
      </c>
      <c r="B39" s="13"/>
      <c r="C39" s="13"/>
      <c r="D39" s="42">
        <f t="shared" si="0"/>
        <v>0</v>
      </c>
      <c r="E39" s="43"/>
      <c r="F39" s="43"/>
      <c r="G39" s="44"/>
      <c r="H39" s="44"/>
      <c r="I39" s="45"/>
    </row>
    <row r="40" spans="1:9" ht="75" customHeight="1" x14ac:dyDescent="0.25">
      <c r="A40" s="70">
        <v>30</v>
      </c>
      <c r="B40" s="13"/>
      <c r="C40" s="13"/>
      <c r="D40" s="42">
        <f t="shared" si="0"/>
        <v>0</v>
      </c>
      <c r="E40" s="43"/>
      <c r="F40" s="43"/>
      <c r="G40" s="44"/>
      <c r="H40" s="44"/>
      <c r="I40" s="45"/>
    </row>
    <row r="41" spans="1:9" ht="75" customHeight="1" x14ac:dyDescent="0.25">
      <c r="A41" s="70">
        <v>31</v>
      </c>
      <c r="B41" s="13"/>
      <c r="C41" s="13"/>
      <c r="D41" s="42">
        <f t="shared" si="0"/>
        <v>0</v>
      </c>
      <c r="E41" s="43"/>
      <c r="F41" s="43"/>
      <c r="G41" s="44"/>
      <c r="H41" s="44"/>
      <c r="I41" s="45"/>
    </row>
    <row r="42" spans="1:9" ht="75" customHeight="1" x14ac:dyDescent="0.25">
      <c r="A42" s="70">
        <v>32</v>
      </c>
      <c r="B42" s="13"/>
      <c r="C42" s="13"/>
      <c r="D42" s="42">
        <f t="shared" si="0"/>
        <v>0</v>
      </c>
      <c r="E42" s="43"/>
      <c r="F42" s="43"/>
      <c r="G42" s="44"/>
      <c r="H42" s="44"/>
      <c r="I42" s="45"/>
    </row>
    <row r="43" spans="1:9" ht="75" customHeight="1" x14ac:dyDescent="0.25">
      <c r="A43" s="70">
        <v>33</v>
      </c>
      <c r="B43" s="13"/>
      <c r="C43" s="13"/>
      <c r="D43" s="42">
        <f t="shared" si="0"/>
        <v>0</v>
      </c>
      <c r="E43" s="43"/>
      <c r="F43" s="43"/>
      <c r="G43" s="44"/>
      <c r="H43" s="44"/>
      <c r="I43" s="45"/>
    </row>
    <row r="44" spans="1:9" ht="75" customHeight="1" x14ac:dyDescent="0.25">
      <c r="A44" s="70">
        <v>34</v>
      </c>
      <c r="B44" s="13"/>
      <c r="C44" s="13"/>
      <c r="D44" s="42">
        <f t="shared" si="0"/>
        <v>0</v>
      </c>
      <c r="E44" s="43"/>
      <c r="F44" s="43"/>
      <c r="G44" s="44"/>
      <c r="H44" s="44"/>
      <c r="I44" s="45"/>
    </row>
    <row r="45" spans="1:9" ht="75" customHeight="1" x14ac:dyDescent="0.25">
      <c r="A45" s="70">
        <v>35</v>
      </c>
      <c r="B45" s="13"/>
      <c r="C45" s="13"/>
      <c r="D45" s="42">
        <f t="shared" si="0"/>
        <v>0</v>
      </c>
      <c r="E45" s="43"/>
      <c r="F45" s="43"/>
      <c r="G45" s="44"/>
      <c r="H45" s="44"/>
      <c r="I45" s="45"/>
    </row>
    <row r="46" spans="1:9" ht="75" customHeight="1" x14ac:dyDescent="0.25">
      <c r="A46" s="70">
        <v>36</v>
      </c>
      <c r="B46" s="13"/>
      <c r="C46" s="13"/>
      <c r="D46" s="42">
        <f>IF(B46&gt;0,IF(B46&lt;=C45,((DAYS360(C45,C46))/30)/12,((DAYS360(B46,C46))/30)/12),0)</f>
        <v>0</v>
      </c>
      <c r="E46" s="43"/>
      <c r="F46" s="43"/>
      <c r="G46" s="44"/>
      <c r="H46" s="44"/>
      <c r="I46" s="45"/>
    </row>
    <row r="47" spans="1:9" ht="75" customHeight="1" x14ac:dyDescent="0.25">
      <c r="A47" s="70">
        <v>37</v>
      </c>
      <c r="B47" s="13"/>
      <c r="C47" s="13"/>
      <c r="D47" s="42">
        <f t="shared" si="0"/>
        <v>0</v>
      </c>
      <c r="E47" s="43"/>
      <c r="F47" s="43"/>
      <c r="G47" s="44"/>
      <c r="H47" s="44"/>
      <c r="I47" s="45"/>
    </row>
    <row r="48" spans="1:9" ht="75" customHeight="1" x14ac:dyDescent="0.25">
      <c r="A48" s="70">
        <v>38</v>
      </c>
      <c r="B48" s="13"/>
      <c r="C48" s="13"/>
      <c r="D48" s="42">
        <f>IF(B48&gt;0,IF(B48&lt;=C47,((DAYS360(C47,C48))/30)/12,((DAYS360(B48,C48))/30)/12),0)</f>
        <v>0</v>
      </c>
      <c r="E48" s="43"/>
      <c r="F48" s="43"/>
      <c r="G48" s="44"/>
      <c r="H48" s="44"/>
      <c r="I48" s="45"/>
    </row>
    <row r="49" spans="1:9" ht="75" customHeight="1" x14ac:dyDescent="0.25">
      <c r="A49" s="70">
        <v>39</v>
      </c>
      <c r="B49" s="13"/>
      <c r="C49" s="13"/>
      <c r="D49" s="42">
        <f>IF(B49&gt;0,IF(B49&lt;=C48,((DAYS360(C48,C49))/30)/12,((DAYS360(B49,C49))/30)/12),0)</f>
        <v>0</v>
      </c>
      <c r="E49" s="43"/>
      <c r="F49" s="43"/>
      <c r="G49" s="44"/>
      <c r="H49" s="44"/>
      <c r="I49" s="45"/>
    </row>
    <row r="50" spans="1:9" ht="75" customHeight="1" x14ac:dyDescent="0.25">
      <c r="A50" s="70">
        <v>40</v>
      </c>
      <c r="B50" s="13"/>
      <c r="C50" s="13"/>
      <c r="D50" s="42">
        <f t="shared" si="0"/>
        <v>0</v>
      </c>
      <c r="E50" s="43"/>
      <c r="F50" s="43"/>
      <c r="G50" s="44"/>
      <c r="H50" s="44"/>
      <c r="I50" s="45"/>
    </row>
    <row r="51" spans="1:9" ht="75" customHeight="1" x14ac:dyDescent="0.25">
      <c r="A51" s="70">
        <v>41</v>
      </c>
      <c r="B51" s="13"/>
      <c r="C51" s="13"/>
      <c r="D51" s="42">
        <f>IF(B51&gt;0,IF(B51&lt;=C50,((DAYS360(C50,C51))/30)/12,((DAYS360(B51,C51))/30)/12),0)</f>
        <v>0</v>
      </c>
      <c r="E51" s="43"/>
      <c r="F51" s="43"/>
      <c r="G51" s="44"/>
      <c r="H51" s="44"/>
      <c r="I51" s="45"/>
    </row>
    <row r="52" spans="1:9" ht="75" customHeight="1" x14ac:dyDescent="0.25">
      <c r="A52" s="70">
        <v>42</v>
      </c>
      <c r="B52" s="13"/>
      <c r="C52" s="13"/>
      <c r="D52" s="42">
        <f t="shared" si="0"/>
        <v>0</v>
      </c>
      <c r="E52" s="43"/>
      <c r="F52" s="43"/>
      <c r="G52" s="44"/>
      <c r="H52" s="44"/>
      <c r="I52" s="45"/>
    </row>
    <row r="53" spans="1:9" ht="75" customHeight="1" x14ac:dyDescent="0.25">
      <c r="A53" s="70">
        <v>43</v>
      </c>
      <c r="B53" s="13"/>
      <c r="C53" s="13"/>
      <c r="D53" s="42">
        <f t="shared" si="0"/>
        <v>0</v>
      </c>
      <c r="E53" s="43"/>
      <c r="F53" s="43"/>
      <c r="G53" s="44"/>
      <c r="H53" s="44"/>
      <c r="I53" s="45"/>
    </row>
    <row r="54" spans="1:9" ht="75" customHeight="1" x14ac:dyDescent="0.25">
      <c r="A54" s="70">
        <v>44</v>
      </c>
      <c r="B54" s="13"/>
      <c r="C54" s="13"/>
      <c r="D54" s="42">
        <f t="shared" si="0"/>
        <v>0</v>
      </c>
      <c r="E54" s="43"/>
      <c r="F54" s="43"/>
      <c r="G54" s="44"/>
      <c r="H54" s="44"/>
      <c r="I54" s="45"/>
    </row>
    <row r="55" spans="1:9" ht="75" customHeight="1" x14ac:dyDescent="0.25">
      <c r="A55" s="70">
        <v>45</v>
      </c>
      <c r="B55" s="13"/>
      <c r="C55" s="13"/>
      <c r="D55" s="42">
        <f t="shared" si="0"/>
        <v>0</v>
      </c>
      <c r="E55" s="43"/>
      <c r="F55" s="43"/>
      <c r="G55" s="44"/>
      <c r="H55" s="44"/>
      <c r="I55" s="45"/>
    </row>
    <row r="56" spans="1:9" ht="75" customHeight="1" x14ac:dyDescent="0.25">
      <c r="A56" s="70">
        <v>46</v>
      </c>
      <c r="B56" s="13"/>
      <c r="C56" s="13"/>
      <c r="D56" s="42">
        <f t="shared" si="0"/>
        <v>0</v>
      </c>
      <c r="E56" s="43"/>
      <c r="F56" s="43"/>
      <c r="G56" s="44"/>
      <c r="H56" s="44"/>
      <c r="I56" s="45"/>
    </row>
    <row r="57" spans="1:9" ht="75" customHeight="1" x14ac:dyDescent="0.25">
      <c r="A57" s="70">
        <v>47</v>
      </c>
      <c r="B57" s="13"/>
      <c r="C57" s="13"/>
      <c r="D57" s="42">
        <f t="shared" si="0"/>
        <v>0</v>
      </c>
      <c r="E57" s="43"/>
      <c r="F57" s="43"/>
      <c r="G57" s="44"/>
      <c r="H57" s="44"/>
      <c r="I57" s="45"/>
    </row>
    <row r="58" spans="1:9" ht="75" customHeight="1" x14ac:dyDescent="0.25">
      <c r="A58" s="70">
        <v>48</v>
      </c>
      <c r="B58" s="13"/>
      <c r="C58" s="13"/>
      <c r="D58" s="42">
        <f t="shared" si="0"/>
        <v>0</v>
      </c>
      <c r="E58" s="43"/>
      <c r="F58" s="43"/>
      <c r="G58" s="44"/>
      <c r="H58" s="44"/>
      <c r="I58" s="45"/>
    </row>
    <row r="59" spans="1:9" ht="75" customHeight="1" x14ac:dyDescent="0.25">
      <c r="A59" s="70">
        <v>49</v>
      </c>
      <c r="B59" s="13"/>
      <c r="C59" s="13"/>
      <c r="D59" s="42">
        <f t="shared" si="0"/>
        <v>0</v>
      </c>
      <c r="E59" s="43"/>
      <c r="F59" s="43"/>
      <c r="G59" s="44"/>
      <c r="H59" s="44"/>
      <c r="I59" s="45"/>
    </row>
    <row r="60" spans="1:9" ht="75" customHeight="1" x14ac:dyDescent="0.25">
      <c r="A60" s="70">
        <v>50</v>
      </c>
      <c r="B60" s="13"/>
      <c r="C60" s="13"/>
      <c r="D60" s="42">
        <f t="shared" si="0"/>
        <v>0</v>
      </c>
      <c r="E60" s="43"/>
      <c r="F60" s="43"/>
      <c r="G60" s="44"/>
      <c r="H60" s="44"/>
      <c r="I60" s="45"/>
    </row>
    <row r="61" spans="1:9" hidden="1" x14ac:dyDescent="0.25">
      <c r="A61" s="70"/>
      <c r="B61" s="2"/>
      <c r="C61" s="2"/>
      <c r="D61" s="46">
        <f>SUM(D11:D60)</f>
        <v>0</v>
      </c>
      <c r="E61" s="47"/>
      <c r="F61" s="47"/>
      <c r="G61" s="48"/>
      <c r="H61" s="48"/>
      <c r="I61" s="3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24"/>
      <c r="M1" t="s">
        <v>60</v>
      </c>
      <c r="N1" t="s">
        <v>70</v>
      </c>
      <c r="O1" t="s">
        <v>71</v>
      </c>
      <c r="P1" t="s">
        <v>72</v>
      </c>
      <c r="Q1" t="s">
        <v>78</v>
      </c>
      <c r="R1" t="s">
        <v>79</v>
      </c>
      <c r="S1" t="s">
        <v>80</v>
      </c>
    </row>
    <row r="2" spans="1:24" ht="21.75" customHeight="1" x14ac:dyDescent="0.25">
      <c r="A2" s="119" t="s">
        <v>61</v>
      </c>
      <c r="B2" s="120"/>
      <c r="C2" s="136"/>
      <c r="D2" s="137"/>
      <c r="E2" s="137"/>
      <c r="F2" s="137"/>
      <c r="G2" s="137"/>
      <c r="H2" s="137"/>
      <c r="I2" s="25"/>
      <c r="M2" s="4" t="s">
        <v>70</v>
      </c>
      <c r="N2" s="28" t="s">
        <v>62</v>
      </c>
      <c r="O2" s="28" t="s">
        <v>62</v>
      </c>
      <c r="P2" s="28" t="s">
        <v>68</v>
      </c>
      <c r="Q2" s="28" t="s">
        <v>81</v>
      </c>
      <c r="R2" s="28" t="s">
        <v>81</v>
      </c>
      <c r="S2" s="28" t="s">
        <v>68</v>
      </c>
    </row>
    <row r="3" spans="1:24" ht="21.75" customHeight="1" x14ac:dyDescent="0.25">
      <c r="A3" s="119" t="s">
        <v>39</v>
      </c>
      <c r="B3" s="120"/>
      <c r="C3" s="121" t="s">
        <v>69</v>
      </c>
      <c r="D3" s="122"/>
      <c r="E3" s="122"/>
      <c r="F3" s="122"/>
      <c r="G3" s="122"/>
      <c r="H3" s="122"/>
      <c r="I3" s="27"/>
      <c r="M3" s="4" t="s">
        <v>71</v>
      </c>
      <c r="N3" s="28" t="s">
        <v>63</v>
      </c>
      <c r="O3" s="28" t="s">
        <v>63</v>
      </c>
      <c r="P3" s="28"/>
      <c r="Q3" s="26"/>
      <c r="R3" s="28" t="s">
        <v>82</v>
      </c>
      <c r="S3" s="26"/>
      <c r="T3" s="26"/>
      <c r="U3" s="26"/>
      <c r="V3" s="26"/>
    </row>
    <row r="4" spans="1:24" ht="21.75" customHeight="1" x14ac:dyDescent="0.25">
      <c r="A4" s="119" t="s">
        <v>27</v>
      </c>
      <c r="B4" s="120"/>
      <c r="C4" s="121" t="s">
        <v>68</v>
      </c>
      <c r="D4" s="122"/>
      <c r="E4" s="122"/>
      <c r="F4" s="122"/>
      <c r="G4" s="122"/>
      <c r="H4" s="122"/>
      <c r="I4" s="27"/>
      <c r="M4" s="4" t="s">
        <v>72</v>
      </c>
      <c r="N4" s="26" t="s">
        <v>73</v>
      </c>
      <c r="O4" s="26" t="s">
        <v>73</v>
      </c>
      <c r="P4" s="26"/>
      <c r="Q4" s="28"/>
      <c r="R4" s="28" t="s">
        <v>83</v>
      </c>
      <c r="S4" s="28"/>
      <c r="T4" s="26"/>
      <c r="U4" s="26"/>
      <c r="V4" s="26"/>
    </row>
    <row r="5" spans="1:24" ht="24.75" customHeight="1" x14ac:dyDescent="0.25">
      <c r="A5" s="123" t="s">
        <v>64</v>
      </c>
      <c r="B5" s="120"/>
      <c r="C5" s="29"/>
      <c r="D5" s="124"/>
      <c r="E5" s="125"/>
      <c r="F5" s="125"/>
      <c r="G5" s="125"/>
      <c r="H5" s="125"/>
      <c r="I5" s="30"/>
      <c r="M5" s="4" t="s">
        <v>78</v>
      </c>
      <c r="N5" s="26" t="s">
        <v>74</v>
      </c>
      <c r="O5" s="26" t="s">
        <v>74</v>
      </c>
      <c r="P5" s="26"/>
      <c r="Q5" s="26"/>
      <c r="R5" s="28" t="s">
        <v>84</v>
      </c>
      <c r="S5" s="26"/>
      <c r="T5" s="26"/>
      <c r="U5" s="26"/>
      <c r="V5" s="26"/>
    </row>
    <row r="6" spans="1:24" ht="24.75" customHeight="1" x14ac:dyDescent="0.25">
      <c r="A6" s="123" t="s">
        <v>65</v>
      </c>
      <c r="B6" s="120"/>
      <c r="C6" s="31"/>
      <c r="D6" s="126"/>
      <c r="E6" s="127"/>
      <c r="F6" s="127"/>
      <c r="G6" s="127"/>
      <c r="H6" s="127"/>
      <c r="I6" s="32"/>
      <c r="M6" s="4" t="s">
        <v>79</v>
      </c>
      <c r="N6" s="26" t="s">
        <v>75</v>
      </c>
      <c r="O6" s="26" t="s">
        <v>75</v>
      </c>
      <c r="P6" s="26"/>
      <c r="Q6" s="26"/>
      <c r="S6" s="26"/>
    </row>
    <row r="7" spans="1:24" ht="21.75" customHeight="1" x14ac:dyDescent="0.25">
      <c r="A7" s="119" t="s">
        <v>28</v>
      </c>
      <c r="B7" s="120"/>
      <c r="C7" s="31"/>
      <c r="D7" s="126"/>
      <c r="E7" s="127"/>
      <c r="F7" s="127"/>
      <c r="G7" s="127"/>
      <c r="H7" s="127"/>
      <c r="I7" s="32"/>
      <c r="M7" s="4" t="s">
        <v>80</v>
      </c>
      <c r="N7" s="26" t="s">
        <v>66</v>
      </c>
      <c r="O7" s="26" t="s">
        <v>66</v>
      </c>
      <c r="P7" s="26"/>
      <c r="Q7" s="28"/>
      <c r="S7" s="28"/>
    </row>
    <row r="8" spans="1:24" s="36" customFormat="1" ht="20.25" customHeight="1" x14ac:dyDescent="0.25">
      <c r="A8" s="128" t="s">
        <v>67</v>
      </c>
      <c r="B8" s="129"/>
      <c r="C8" s="129"/>
      <c r="D8" s="129"/>
      <c r="E8" s="129"/>
      <c r="F8" s="129"/>
      <c r="G8" s="129"/>
      <c r="H8" s="129"/>
      <c r="I8" s="33"/>
      <c r="J8" s="34"/>
      <c r="K8" s="34"/>
      <c r="L8" s="34"/>
      <c r="M8" s="34"/>
      <c r="N8" s="28" t="s">
        <v>76</v>
      </c>
      <c r="O8" s="28" t="s">
        <v>76</v>
      </c>
      <c r="P8" s="28"/>
      <c r="Q8" s="35"/>
      <c r="R8" s="34"/>
      <c r="S8" s="35"/>
      <c r="T8" s="34"/>
      <c r="U8" s="34"/>
      <c r="V8" s="34"/>
      <c r="W8" s="34"/>
      <c r="X8" s="34"/>
    </row>
    <row r="9" spans="1:24" s="37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38"/>
      <c r="N9" s="66"/>
      <c r="O9" s="66"/>
      <c r="P9" s="66"/>
      <c r="Q9" s="38"/>
      <c r="S9" s="38"/>
    </row>
    <row r="10" spans="1:24" s="40" customFormat="1" ht="44.25" customHeight="1" x14ac:dyDescent="0.25">
      <c r="A10" s="71" t="s">
        <v>57</v>
      </c>
      <c r="B10" s="71" t="s">
        <v>58</v>
      </c>
      <c r="C10" s="71" t="s">
        <v>59</v>
      </c>
      <c r="D10" s="71" t="s">
        <v>19</v>
      </c>
      <c r="E10" s="71" t="s">
        <v>45</v>
      </c>
      <c r="F10" s="71" t="s">
        <v>48</v>
      </c>
      <c r="G10" s="131"/>
      <c r="H10" s="131"/>
      <c r="I10" s="131"/>
      <c r="M10" s="35"/>
      <c r="N10" s="28"/>
      <c r="O10" s="28"/>
      <c r="P10" s="28"/>
      <c r="Q10" s="28"/>
      <c r="S10" s="28"/>
    </row>
    <row r="11" spans="1:24" ht="75" customHeight="1" x14ac:dyDescent="0.25">
      <c r="A11" s="70">
        <v>1</v>
      </c>
      <c r="B11" s="41"/>
      <c r="C11" s="13"/>
      <c r="D11" s="42">
        <f>IF(B11&gt;=$C$5,((DAYS360(B11,C11))/30)/12,((DAYS360($C$5,C11))/30)/12)</f>
        <v>0</v>
      </c>
      <c r="E11" s="43"/>
      <c r="F11" s="43"/>
      <c r="G11" s="44"/>
      <c r="H11" s="44"/>
      <c r="I11" s="45"/>
      <c r="M11" s="28"/>
      <c r="N11" s="26"/>
      <c r="O11" s="26"/>
      <c r="P11" s="26"/>
      <c r="Q11" s="28"/>
      <c r="S11" s="28"/>
    </row>
    <row r="12" spans="1:24" ht="75" customHeight="1" x14ac:dyDescent="0.25">
      <c r="A12" s="70">
        <v>2</v>
      </c>
      <c r="B12" s="41"/>
      <c r="C12" s="41"/>
      <c r="D12" s="42">
        <f>IF(B12&gt;0,IF(B12&lt;=C11,((DAYS360(C11,C12))/30)/12,((DAYS360(B12,C12))/30)/12),0)</f>
        <v>0</v>
      </c>
      <c r="E12" s="43"/>
      <c r="F12" s="43"/>
      <c r="G12" s="44"/>
      <c r="H12" s="44"/>
      <c r="I12" s="45"/>
      <c r="M12" s="28"/>
      <c r="N12" s="28"/>
      <c r="O12" s="28"/>
      <c r="P12" s="28"/>
    </row>
    <row r="13" spans="1:24" ht="75" customHeight="1" x14ac:dyDescent="0.25">
      <c r="A13" s="70">
        <v>3</v>
      </c>
      <c r="B13" s="13"/>
      <c r="C13" s="13"/>
      <c r="D13" s="42">
        <f t="shared" ref="D13:D60" si="0">IF(B13&gt;0,IF(B13&lt;=C12,((DAYS360(C12,C13))/30)/12,((DAYS360(B13,C13))/30)/12),0)</f>
        <v>0</v>
      </c>
      <c r="E13" s="43"/>
      <c r="F13" s="43"/>
      <c r="G13" s="44"/>
      <c r="H13" s="44"/>
      <c r="I13" s="45"/>
      <c r="M13" s="28"/>
      <c r="N13" s="66"/>
      <c r="O13" s="66"/>
      <c r="P13" s="66"/>
    </row>
    <row r="14" spans="1:24" ht="75" customHeight="1" x14ac:dyDescent="0.25">
      <c r="A14" s="70">
        <v>4</v>
      </c>
      <c r="B14" s="13"/>
      <c r="C14" s="13"/>
      <c r="D14" s="42">
        <f t="shared" si="0"/>
        <v>0</v>
      </c>
      <c r="E14" s="43"/>
      <c r="F14" s="43"/>
      <c r="G14" s="44"/>
      <c r="H14" s="44"/>
      <c r="I14" s="45"/>
      <c r="M14" s="28"/>
      <c r="N14" s="28"/>
      <c r="O14" s="28"/>
      <c r="P14" s="28"/>
    </row>
    <row r="15" spans="1:24" ht="75" customHeight="1" x14ac:dyDescent="0.25">
      <c r="A15" s="70">
        <v>5</v>
      </c>
      <c r="B15" s="13"/>
      <c r="C15" s="13"/>
      <c r="D15" s="42">
        <f t="shared" si="0"/>
        <v>0</v>
      </c>
      <c r="E15" s="43"/>
      <c r="F15" s="43"/>
      <c r="G15" s="44"/>
      <c r="H15" s="44"/>
      <c r="I15" s="45"/>
      <c r="M15" s="28"/>
      <c r="N15" s="26"/>
      <c r="O15" s="26"/>
      <c r="P15" s="26"/>
    </row>
    <row r="16" spans="1:24" ht="75" customHeight="1" x14ac:dyDescent="0.25">
      <c r="A16" s="70">
        <v>6</v>
      </c>
      <c r="B16" s="13"/>
      <c r="C16" s="13"/>
      <c r="D16" s="42">
        <f t="shared" si="0"/>
        <v>0</v>
      </c>
      <c r="E16" s="43"/>
      <c r="F16" s="43"/>
      <c r="G16" s="44"/>
      <c r="H16" s="44"/>
      <c r="I16" s="45"/>
      <c r="M16" s="28"/>
      <c r="N16" s="28"/>
      <c r="O16" s="28"/>
      <c r="P16" s="28"/>
    </row>
    <row r="17" spans="1:16" ht="75" customHeight="1" x14ac:dyDescent="0.25">
      <c r="A17" s="70">
        <v>7</v>
      </c>
      <c r="B17" s="13"/>
      <c r="C17" s="13"/>
      <c r="D17" s="42">
        <f t="shared" si="0"/>
        <v>0</v>
      </c>
      <c r="E17" s="43"/>
      <c r="F17" s="43"/>
      <c r="G17" s="44"/>
      <c r="H17" s="44"/>
      <c r="I17" s="45"/>
      <c r="M17" s="28"/>
      <c r="N17" s="66"/>
      <c r="O17" s="66"/>
      <c r="P17" s="66"/>
    </row>
    <row r="18" spans="1:16" ht="75" customHeight="1" x14ac:dyDescent="0.25">
      <c r="A18" s="70">
        <v>8</v>
      </c>
      <c r="B18" s="13"/>
      <c r="C18" s="13"/>
      <c r="D18" s="42">
        <f t="shared" si="0"/>
        <v>0</v>
      </c>
      <c r="E18" s="43"/>
      <c r="F18" s="43"/>
      <c r="G18" s="44"/>
      <c r="H18" s="44"/>
      <c r="I18" s="45"/>
      <c r="M18" s="28"/>
      <c r="N18" s="28"/>
      <c r="O18" s="28"/>
      <c r="P18" s="28"/>
    </row>
    <row r="19" spans="1:16" ht="75" customHeight="1" x14ac:dyDescent="0.25">
      <c r="A19" s="70">
        <v>9</v>
      </c>
      <c r="B19" s="13"/>
      <c r="C19" s="13"/>
      <c r="D19" s="42">
        <f t="shared" si="0"/>
        <v>0</v>
      </c>
      <c r="E19" s="43"/>
      <c r="F19" s="43"/>
      <c r="G19" s="44"/>
      <c r="H19" s="44"/>
      <c r="I19" s="45"/>
      <c r="M19" s="28"/>
      <c r="N19" s="28"/>
      <c r="O19" s="28"/>
    </row>
    <row r="20" spans="1:16" ht="75" customHeight="1" x14ac:dyDescent="0.25">
      <c r="A20" s="70">
        <v>10</v>
      </c>
      <c r="B20" s="13"/>
      <c r="C20" s="13"/>
      <c r="D20" s="42">
        <f t="shared" si="0"/>
        <v>0</v>
      </c>
      <c r="E20" s="43"/>
      <c r="F20" s="43"/>
      <c r="G20" s="44"/>
      <c r="H20" s="44"/>
      <c r="I20" s="45"/>
    </row>
    <row r="21" spans="1:16" ht="75" customHeight="1" x14ac:dyDescent="0.25">
      <c r="A21" s="70">
        <v>11</v>
      </c>
      <c r="B21" s="13"/>
      <c r="C21" s="13"/>
      <c r="D21" s="42">
        <f t="shared" si="0"/>
        <v>0</v>
      </c>
      <c r="E21" s="43"/>
      <c r="F21" s="43"/>
      <c r="G21" s="44"/>
      <c r="H21" s="44"/>
      <c r="I21" s="45"/>
    </row>
    <row r="22" spans="1:16" ht="75" customHeight="1" x14ac:dyDescent="0.25">
      <c r="A22" s="70">
        <v>12</v>
      </c>
      <c r="B22" s="13"/>
      <c r="C22" s="13"/>
      <c r="D22" s="42">
        <f t="shared" si="0"/>
        <v>0</v>
      </c>
      <c r="E22" s="43"/>
      <c r="F22" s="43"/>
      <c r="G22" s="44"/>
      <c r="H22" s="44"/>
      <c r="I22" s="45"/>
    </row>
    <row r="23" spans="1:16" ht="75" customHeight="1" x14ac:dyDescent="0.25">
      <c r="A23" s="70">
        <v>13</v>
      </c>
      <c r="B23" s="13"/>
      <c r="C23" s="13"/>
      <c r="D23" s="42">
        <f t="shared" si="0"/>
        <v>0</v>
      </c>
      <c r="E23" s="43"/>
      <c r="F23" s="43"/>
      <c r="G23" s="44"/>
      <c r="H23" s="44"/>
      <c r="I23" s="45"/>
    </row>
    <row r="24" spans="1:16" ht="75" customHeight="1" x14ac:dyDescent="0.25">
      <c r="A24" s="70">
        <v>14</v>
      </c>
      <c r="B24" s="13"/>
      <c r="C24" s="13"/>
      <c r="D24" s="42">
        <f t="shared" si="0"/>
        <v>0</v>
      </c>
      <c r="E24" s="43"/>
      <c r="F24" s="43"/>
      <c r="G24" s="44"/>
      <c r="H24" s="44"/>
      <c r="I24" s="45"/>
    </row>
    <row r="25" spans="1:16" ht="75" customHeight="1" x14ac:dyDescent="0.25">
      <c r="A25" s="70">
        <v>15</v>
      </c>
      <c r="B25" s="13"/>
      <c r="C25" s="13"/>
      <c r="D25" s="42">
        <f t="shared" si="0"/>
        <v>0</v>
      </c>
      <c r="E25" s="43"/>
      <c r="F25" s="43"/>
      <c r="G25" s="44"/>
      <c r="H25" s="44"/>
      <c r="I25" s="45"/>
    </row>
    <row r="26" spans="1:16" ht="75" customHeight="1" x14ac:dyDescent="0.25">
      <c r="A26" s="70">
        <v>16</v>
      </c>
      <c r="B26" s="13"/>
      <c r="C26" s="13"/>
      <c r="D26" s="42">
        <f t="shared" si="0"/>
        <v>0</v>
      </c>
      <c r="E26" s="43"/>
      <c r="F26" s="43"/>
      <c r="G26" s="44"/>
      <c r="H26" s="44"/>
      <c r="I26" s="45"/>
    </row>
    <row r="27" spans="1:16" ht="75" customHeight="1" x14ac:dyDescent="0.25">
      <c r="A27" s="70">
        <v>17</v>
      </c>
      <c r="B27" s="13"/>
      <c r="C27" s="13"/>
      <c r="D27" s="42">
        <f t="shared" si="0"/>
        <v>0</v>
      </c>
      <c r="E27" s="43"/>
      <c r="F27" s="43"/>
      <c r="G27" s="44"/>
      <c r="H27" s="44"/>
      <c r="I27" s="45"/>
    </row>
    <row r="28" spans="1:16" ht="75" customHeight="1" x14ac:dyDescent="0.25">
      <c r="A28" s="70">
        <v>18</v>
      </c>
      <c r="B28" s="13"/>
      <c r="C28" s="13"/>
      <c r="D28" s="42">
        <f t="shared" si="0"/>
        <v>0</v>
      </c>
      <c r="E28" s="43"/>
      <c r="F28" s="43"/>
      <c r="G28" s="44"/>
      <c r="H28" s="44"/>
      <c r="I28" s="45"/>
    </row>
    <row r="29" spans="1:16" ht="75" customHeight="1" x14ac:dyDescent="0.25">
      <c r="A29" s="70">
        <v>19</v>
      </c>
      <c r="B29" s="13"/>
      <c r="C29" s="13"/>
      <c r="D29" s="42">
        <f t="shared" si="0"/>
        <v>0</v>
      </c>
      <c r="E29" s="43"/>
      <c r="F29" s="43"/>
      <c r="G29" s="44"/>
      <c r="H29" s="44"/>
      <c r="I29" s="45"/>
    </row>
    <row r="30" spans="1:16" ht="75" customHeight="1" x14ac:dyDescent="0.25">
      <c r="A30" s="70">
        <v>20</v>
      </c>
      <c r="B30" s="13"/>
      <c r="C30" s="13"/>
      <c r="D30" s="42">
        <f t="shared" si="0"/>
        <v>0</v>
      </c>
      <c r="E30" s="43"/>
      <c r="F30" s="43"/>
      <c r="G30" s="44"/>
      <c r="H30" s="44"/>
      <c r="I30" s="45"/>
    </row>
    <row r="31" spans="1:16" ht="75" customHeight="1" x14ac:dyDescent="0.25">
      <c r="A31" s="70">
        <v>21</v>
      </c>
      <c r="B31" s="13"/>
      <c r="C31" s="13"/>
      <c r="D31" s="42">
        <f t="shared" si="0"/>
        <v>0</v>
      </c>
      <c r="E31" s="43"/>
      <c r="F31" s="43"/>
      <c r="G31" s="44"/>
      <c r="H31" s="44"/>
      <c r="I31" s="45"/>
    </row>
    <row r="32" spans="1:16" ht="75" customHeight="1" x14ac:dyDescent="0.25">
      <c r="A32" s="70">
        <v>22</v>
      </c>
      <c r="B32" s="13"/>
      <c r="C32" s="13"/>
      <c r="D32" s="42">
        <f t="shared" si="0"/>
        <v>0</v>
      </c>
      <c r="E32" s="43"/>
      <c r="F32" s="43"/>
      <c r="G32" s="44"/>
      <c r="H32" s="44"/>
      <c r="I32" s="45"/>
    </row>
    <row r="33" spans="1:9" ht="75" customHeight="1" x14ac:dyDescent="0.25">
      <c r="A33" s="70">
        <v>23</v>
      </c>
      <c r="B33" s="13"/>
      <c r="C33" s="13"/>
      <c r="D33" s="42">
        <f t="shared" si="0"/>
        <v>0</v>
      </c>
      <c r="E33" s="43"/>
      <c r="F33" s="43"/>
      <c r="G33" s="44"/>
      <c r="H33" s="44"/>
      <c r="I33" s="45"/>
    </row>
    <row r="34" spans="1:9" ht="75" customHeight="1" x14ac:dyDescent="0.25">
      <c r="A34" s="70">
        <v>24</v>
      </c>
      <c r="B34" s="13"/>
      <c r="C34" s="13"/>
      <c r="D34" s="42">
        <f t="shared" si="0"/>
        <v>0</v>
      </c>
      <c r="E34" s="43"/>
      <c r="F34" s="43"/>
      <c r="G34" s="44"/>
      <c r="H34" s="44"/>
      <c r="I34" s="45"/>
    </row>
    <row r="35" spans="1:9" ht="75" customHeight="1" x14ac:dyDescent="0.25">
      <c r="A35" s="70">
        <v>25</v>
      </c>
      <c r="B35" s="13"/>
      <c r="C35" s="13"/>
      <c r="D35" s="42">
        <f t="shared" si="0"/>
        <v>0</v>
      </c>
      <c r="E35" s="43"/>
      <c r="F35" s="43"/>
      <c r="G35" s="44"/>
      <c r="H35" s="44"/>
      <c r="I35" s="45"/>
    </row>
    <row r="36" spans="1:9" ht="75" customHeight="1" x14ac:dyDescent="0.25">
      <c r="A36" s="70">
        <v>26</v>
      </c>
      <c r="B36" s="13"/>
      <c r="C36" s="13"/>
      <c r="D36" s="42">
        <f t="shared" si="0"/>
        <v>0</v>
      </c>
      <c r="E36" s="43"/>
      <c r="F36" s="43"/>
      <c r="G36" s="44"/>
      <c r="H36" s="44"/>
      <c r="I36" s="45"/>
    </row>
    <row r="37" spans="1:9" ht="75" customHeight="1" x14ac:dyDescent="0.25">
      <c r="A37" s="70">
        <v>27</v>
      </c>
      <c r="B37" s="13"/>
      <c r="C37" s="13"/>
      <c r="D37" s="42">
        <f t="shared" si="0"/>
        <v>0</v>
      </c>
      <c r="E37" s="43"/>
      <c r="F37" s="43"/>
      <c r="G37" s="44"/>
      <c r="H37" s="44"/>
      <c r="I37" s="45"/>
    </row>
    <row r="38" spans="1:9" ht="75" customHeight="1" x14ac:dyDescent="0.25">
      <c r="A38" s="70">
        <v>28</v>
      </c>
      <c r="B38" s="13"/>
      <c r="C38" s="13"/>
      <c r="D38" s="42">
        <f t="shared" si="0"/>
        <v>0</v>
      </c>
      <c r="E38" s="43"/>
      <c r="F38" s="43"/>
      <c r="G38" s="44"/>
      <c r="H38" s="44"/>
      <c r="I38" s="45"/>
    </row>
    <row r="39" spans="1:9" ht="75" customHeight="1" x14ac:dyDescent="0.25">
      <c r="A39" s="70">
        <v>29</v>
      </c>
      <c r="B39" s="13"/>
      <c r="C39" s="13"/>
      <c r="D39" s="42">
        <f t="shared" si="0"/>
        <v>0</v>
      </c>
      <c r="E39" s="43"/>
      <c r="F39" s="43"/>
      <c r="G39" s="44"/>
      <c r="H39" s="44"/>
      <c r="I39" s="45"/>
    </row>
    <row r="40" spans="1:9" ht="75" customHeight="1" x14ac:dyDescent="0.25">
      <c r="A40" s="70">
        <v>30</v>
      </c>
      <c r="B40" s="13"/>
      <c r="C40" s="13"/>
      <c r="D40" s="42">
        <f t="shared" si="0"/>
        <v>0</v>
      </c>
      <c r="E40" s="43"/>
      <c r="F40" s="43"/>
      <c r="G40" s="44"/>
      <c r="H40" s="44"/>
      <c r="I40" s="45"/>
    </row>
    <row r="41" spans="1:9" ht="75" customHeight="1" x14ac:dyDescent="0.25">
      <c r="A41" s="70">
        <v>31</v>
      </c>
      <c r="B41" s="13"/>
      <c r="C41" s="13"/>
      <c r="D41" s="42">
        <f t="shared" si="0"/>
        <v>0</v>
      </c>
      <c r="E41" s="43"/>
      <c r="F41" s="43"/>
      <c r="G41" s="44"/>
      <c r="H41" s="44"/>
      <c r="I41" s="45"/>
    </row>
    <row r="42" spans="1:9" ht="75" customHeight="1" x14ac:dyDescent="0.25">
      <c r="A42" s="70">
        <v>32</v>
      </c>
      <c r="B42" s="13"/>
      <c r="C42" s="13"/>
      <c r="D42" s="42">
        <f t="shared" si="0"/>
        <v>0</v>
      </c>
      <c r="E42" s="43"/>
      <c r="F42" s="43"/>
      <c r="G42" s="44"/>
      <c r="H42" s="44"/>
      <c r="I42" s="45"/>
    </row>
    <row r="43" spans="1:9" ht="75" customHeight="1" x14ac:dyDescent="0.25">
      <c r="A43" s="70">
        <v>33</v>
      </c>
      <c r="B43" s="13"/>
      <c r="C43" s="13"/>
      <c r="D43" s="42">
        <f t="shared" si="0"/>
        <v>0</v>
      </c>
      <c r="E43" s="43"/>
      <c r="F43" s="43"/>
      <c r="G43" s="44"/>
      <c r="H43" s="44"/>
      <c r="I43" s="45"/>
    </row>
    <row r="44" spans="1:9" ht="75" customHeight="1" x14ac:dyDescent="0.25">
      <c r="A44" s="70">
        <v>34</v>
      </c>
      <c r="B44" s="13"/>
      <c r="C44" s="13"/>
      <c r="D44" s="42">
        <f t="shared" si="0"/>
        <v>0</v>
      </c>
      <c r="E44" s="43"/>
      <c r="F44" s="43"/>
      <c r="G44" s="44"/>
      <c r="H44" s="44"/>
      <c r="I44" s="45"/>
    </row>
    <row r="45" spans="1:9" ht="75" customHeight="1" x14ac:dyDescent="0.25">
      <c r="A45" s="70">
        <v>35</v>
      </c>
      <c r="B45" s="13"/>
      <c r="C45" s="13"/>
      <c r="D45" s="42">
        <f t="shared" si="0"/>
        <v>0</v>
      </c>
      <c r="E45" s="43"/>
      <c r="F45" s="43"/>
      <c r="G45" s="44"/>
      <c r="H45" s="44"/>
      <c r="I45" s="45"/>
    </row>
    <row r="46" spans="1:9" ht="75" customHeight="1" x14ac:dyDescent="0.25">
      <c r="A46" s="70">
        <v>36</v>
      </c>
      <c r="B46" s="13"/>
      <c r="C46" s="13"/>
      <c r="D46" s="42">
        <f>IF(B46&gt;0,IF(B46&lt;=C45,((DAYS360(C45,C46))/30)/12,((DAYS360(B46,C46))/30)/12),0)</f>
        <v>0</v>
      </c>
      <c r="E46" s="43"/>
      <c r="F46" s="43"/>
      <c r="G46" s="44"/>
      <c r="H46" s="44"/>
      <c r="I46" s="45"/>
    </row>
    <row r="47" spans="1:9" ht="75" customHeight="1" x14ac:dyDescent="0.25">
      <c r="A47" s="70">
        <v>37</v>
      </c>
      <c r="B47" s="13"/>
      <c r="C47" s="13"/>
      <c r="D47" s="42">
        <f t="shared" si="0"/>
        <v>0</v>
      </c>
      <c r="E47" s="43"/>
      <c r="F47" s="43"/>
      <c r="G47" s="44"/>
      <c r="H47" s="44"/>
      <c r="I47" s="45"/>
    </row>
    <row r="48" spans="1:9" ht="75" customHeight="1" x14ac:dyDescent="0.25">
      <c r="A48" s="70">
        <v>38</v>
      </c>
      <c r="B48" s="13"/>
      <c r="C48" s="13"/>
      <c r="D48" s="42">
        <f>IF(B48&gt;0,IF(B48&lt;=C47,((DAYS360(C47,C48))/30)/12,((DAYS360(B48,C48))/30)/12),0)</f>
        <v>0</v>
      </c>
      <c r="E48" s="43"/>
      <c r="F48" s="43"/>
      <c r="G48" s="44"/>
      <c r="H48" s="44"/>
      <c r="I48" s="45"/>
    </row>
    <row r="49" spans="1:9" ht="75" customHeight="1" x14ac:dyDescent="0.25">
      <c r="A49" s="70">
        <v>39</v>
      </c>
      <c r="B49" s="13"/>
      <c r="C49" s="13"/>
      <c r="D49" s="42">
        <f>IF(B49&gt;0,IF(B49&lt;=C48,((DAYS360(C48,C49))/30)/12,((DAYS360(B49,C49))/30)/12),0)</f>
        <v>0</v>
      </c>
      <c r="E49" s="43"/>
      <c r="F49" s="43"/>
      <c r="G49" s="44"/>
      <c r="H49" s="44"/>
      <c r="I49" s="45"/>
    </row>
    <row r="50" spans="1:9" ht="75" customHeight="1" x14ac:dyDescent="0.25">
      <c r="A50" s="70">
        <v>40</v>
      </c>
      <c r="B50" s="13"/>
      <c r="C50" s="13"/>
      <c r="D50" s="42">
        <f t="shared" si="0"/>
        <v>0</v>
      </c>
      <c r="E50" s="43"/>
      <c r="F50" s="43"/>
      <c r="G50" s="44"/>
      <c r="H50" s="44"/>
      <c r="I50" s="45"/>
    </row>
    <row r="51" spans="1:9" ht="75" customHeight="1" x14ac:dyDescent="0.25">
      <c r="A51" s="70">
        <v>41</v>
      </c>
      <c r="B51" s="13"/>
      <c r="C51" s="13"/>
      <c r="D51" s="42">
        <f>IF(B51&gt;0,IF(B51&lt;=C50,((DAYS360(C50,C51))/30)/12,((DAYS360(B51,C51))/30)/12),0)</f>
        <v>0</v>
      </c>
      <c r="E51" s="43"/>
      <c r="F51" s="43"/>
      <c r="G51" s="44"/>
      <c r="H51" s="44"/>
      <c r="I51" s="45"/>
    </row>
    <row r="52" spans="1:9" ht="75" customHeight="1" x14ac:dyDescent="0.25">
      <c r="A52" s="70">
        <v>42</v>
      </c>
      <c r="B52" s="13"/>
      <c r="C52" s="13"/>
      <c r="D52" s="42">
        <f t="shared" si="0"/>
        <v>0</v>
      </c>
      <c r="E52" s="43"/>
      <c r="F52" s="43"/>
      <c r="G52" s="44"/>
      <c r="H52" s="44"/>
      <c r="I52" s="45"/>
    </row>
    <row r="53" spans="1:9" ht="75" customHeight="1" x14ac:dyDescent="0.25">
      <c r="A53" s="70">
        <v>43</v>
      </c>
      <c r="B53" s="13"/>
      <c r="C53" s="13"/>
      <c r="D53" s="42">
        <f t="shared" si="0"/>
        <v>0</v>
      </c>
      <c r="E53" s="43"/>
      <c r="F53" s="43"/>
      <c r="G53" s="44"/>
      <c r="H53" s="44"/>
      <c r="I53" s="45"/>
    </row>
    <row r="54" spans="1:9" ht="75" customHeight="1" x14ac:dyDescent="0.25">
      <c r="A54" s="70">
        <v>44</v>
      </c>
      <c r="B54" s="13"/>
      <c r="C54" s="13"/>
      <c r="D54" s="42">
        <f t="shared" si="0"/>
        <v>0</v>
      </c>
      <c r="E54" s="43"/>
      <c r="F54" s="43"/>
      <c r="G54" s="44"/>
      <c r="H54" s="44"/>
      <c r="I54" s="45"/>
    </row>
    <row r="55" spans="1:9" ht="75" customHeight="1" x14ac:dyDescent="0.25">
      <c r="A55" s="70">
        <v>45</v>
      </c>
      <c r="B55" s="13"/>
      <c r="C55" s="13"/>
      <c r="D55" s="42">
        <f t="shared" si="0"/>
        <v>0</v>
      </c>
      <c r="E55" s="43"/>
      <c r="F55" s="43"/>
      <c r="G55" s="44"/>
      <c r="H55" s="44"/>
      <c r="I55" s="45"/>
    </row>
    <row r="56" spans="1:9" ht="75" customHeight="1" x14ac:dyDescent="0.25">
      <c r="A56" s="70">
        <v>46</v>
      </c>
      <c r="B56" s="13"/>
      <c r="C56" s="13"/>
      <c r="D56" s="42">
        <f t="shared" si="0"/>
        <v>0</v>
      </c>
      <c r="E56" s="43"/>
      <c r="F56" s="43"/>
      <c r="G56" s="44"/>
      <c r="H56" s="44"/>
      <c r="I56" s="45"/>
    </row>
    <row r="57" spans="1:9" ht="75" customHeight="1" x14ac:dyDescent="0.25">
      <c r="A57" s="70">
        <v>47</v>
      </c>
      <c r="B57" s="13"/>
      <c r="C57" s="13"/>
      <c r="D57" s="42">
        <f t="shared" si="0"/>
        <v>0</v>
      </c>
      <c r="E57" s="43"/>
      <c r="F57" s="43"/>
      <c r="G57" s="44"/>
      <c r="H57" s="44"/>
      <c r="I57" s="45"/>
    </row>
    <row r="58" spans="1:9" ht="75" customHeight="1" x14ac:dyDescent="0.25">
      <c r="A58" s="70">
        <v>48</v>
      </c>
      <c r="B58" s="13"/>
      <c r="C58" s="13"/>
      <c r="D58" s="42">
        <f t="shared" si="0"/>
        <v>0</v>
      </c>
      <c r="E58" s="43"/>
      <c r="F58" s="43"/>
      <c r="G58" s="44"/>
      <c r="H58" s="44"/>
      <c r="I58" s="45"/>
    </row>
    <row r="59" spans="1:9" ht="75" customHeight="1" x14ac:dyDescent="0.25">
      <c r="A59" s="70">
        <v>49</v>
      </c>
      <c r="B59" s="13"/>
      <c r="C59" s="13"/>
      <c r="D59" s="42">
        <f t="shared" si="0"/>
        <v>0</v>
      </c>
      <c r="E59" s="43"/>
      <c r="F59" s="43"/>
      <c r="G59" s="44"/>
      <c r="H59" s="44"/>
      <c r="I59" s="45"/>
    </row>
    <row r="60" spans="1:9" ht="75" customHeight="1" x14ac:dyDescent="0.25">
      <c r="A60" s="70">
        <v>50</v>
      </c>
      <c r="B60" s="13"/>
      <c r="C60" s="13"/>
      <c r="D60" s="42">
        <f t="shared" si="0"/>
        <v>0</v>
      </c>
      <c r="E60" s="43"/>
      <c r="F60" s="43"/>
      <c r="G60" s="44"/>
      <c r="H60" s="44"/>
      <c r="I60" s="45"/>
    </row>
    <row r="61" spans="1:9" hidden="1" x14ac:dyDescent="0.25">
      <c r="A61" s="70"/>
      <c r="B61" s="2"/>
      <c r="C61" s="2"/>
      <c r="D61" s="46">
        <f>SUM(D11:D60)</f>
        <v>0</v>
      </c>
      <c r="E61" s="47"/>
      <c r="F61" s="47"/>
      <c r="G61" s="48"/>
      <c r="H61" s="48"/>
      <c r="I61" s="3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24"/>
      <c r="M1" t="s">
        <v>60</v>
      </c>
      <c r="N1" t="s">
        <v>70</v>
      </c>
      <c r="O1" t="s">
        <v>71</v>
      </c>
      <c r="P1" t="s">
        <v>72</v>
      </c>
      <c r="Q1" t="s">
        <v>78</v>
      </c>
      <c r="R1" t="s">
        <v>79</v>
      </c>
      <c r="S1" t="s">
        <v>80</v>
      </c>
    </row>
    <row r="2" spans="1:24" ht="21.75" customHeight="1" x14ac:dyDescent="0.25">
      <c r="A2" s="119" t="s">
        <v>61</v>
      </c>
      <c r="B2" s="120"/>
      <c r="C2" s="136"/>
      <c r="D2" s="137"/>
      <c r="E2" s="137"/>
      <c r="F2" s="137"/>
      <c r="G2" s="137"/>
      <c r="H2" s="137"/>
      <c r="I2" s="25"/>
      <c r="M2" s="4" t="s">
        <v>70</v>
      </c>
      <c r="N2" s="28" t="s">
        <v>62</v>
      </c>
      <c r="O2" s="28" t="s">
        <v>62</v>
      </c>
      <c r="P2" s="28" t="s">
        <v>68</v>
      </c>
      <c r="Q2" s="28" t="s">
        <v>81</v>
      </c>
      <c r="R2" s="28" t="s">
        <v>81</v>
      </c>
      <c r="S2" s="28" t="s">
        <v>68</v>
      </c>
    </row>
    <row r="3" spans="1:24" ht="21.75" customHeight="1" x14ac:dyDescent="0.25">
      <c r="A3" s="119" t="s">
        <v>39</v>
      </c>
      <c r="B3" s="120"/>
      <c r="C3" s="121" t="s">
        <v>69</v>
      </c>
      <c r="D3" s="122"/>
      <c r="E3" s="122"/>
      <c r="F3" s="122"/>
      <c r="G3" s="122"/>
      <c r="H3" s="122"/>
      <c r="I3" s="27"/>
      <c r="M3" s="4" t="s">
        <v>71</v>
      </c>
      <c r="N3" s="28" t="s">
        <v>63</v>
      </c>
      <c r="O3" s="28" t="s">
        <v>63</v>
      </c>
      <c r="P3" s="28"/>
      <c r="Q3" s="26"/>
      <c r="R3" s="28" t="s">
        <v>82</v>
      </c>
      <c r="S3" s="26"/>
      <c r="T3" s="26"/>
      <c r="U3" s="26"/>
      <c r="V3" s="26"/>
    </row>
    <row r="4" spans="1:24" ht="21.75" customHeight="1" x14ac:dyDescent="0.25">
      <c r="A4" s="119" t="s">
        <v>27</v>
      </c>
      <c r="B4" s="120"/>
      <c r="C4" s="121" t="s">
        <v>68</v>
      </c>
      <c r="D4" s="122"/>
      <c r="E4" s="122"/>
      <c r="F4" s="122"/>
      <c r="G4" s="122"/>
      <c r="H4" s="122"/>
      <c r="I4" s="27"/>
      <c r="M4" s="4" t="s">
        <v>72</v>
      </c>
      <c r="N4" s="26" t="s">
        <v>73</v>
      </c>
      <c r="O4" s="26" t="s">
        <v>73</v>
      </c>
      <c r="P4" s="26"/>
      <c r="Q4" s="28"/>
      <c r="R4" s="28" t="s">
        <v>83</v>
      </c>
      <c r="S4" s="28"/>
      <c r="T4" s="26"/>
      <c r="U4" s="26"/>
      <c r="V4" s="26"/>
    </row>
    <row r="5" spans="1:24" ht="24.75" customHeight="1" x14ac:dyDescent="0.25">
      <c r="A5" s="123" t="s">
        <v>64</v>
      </c>
      <c r="B5" s="120"/>
      <c r="C5" s="29"/>
      <c r="D5" s="124"/>
      <c r="E5" s="125"/>
      <c r="F5" s="125"/>
      <c r="G5" s="125"/>
      <c r="H5" s="125"/>
      <c r="I5" s="30"/>
      <c r="M5" s="4" t="s">
        <v>78</v>
      </c>
      <c r="N5" s="26" t="s">
        <v>74</v>
      </c>
      <c r="O5" s="26" t="s">
        <v>74</v>
      </c>
      <c r="P5" s="26"/>
      <c r="Q5" s="26"/>
      <c r="R5" s="28" t="s">
        <v>84</v>
      </c>
      <c r="S5" s="26"/>
      <c r="T5" s="26"/>
      <c r="U5" s="26"/>
      <c r="V5" s="26"/>
    </row>
    <row r="6" spans="1:24" ht="24.75" customHeight="1" x14ac:dyDescent="0.25">
      <c r="A6" s="123" t="s">
        <v>65</v>
      </c>
      <c r="B6" s="120"/>
      <c r="C6" s="31"/>
      <c r="D6" s="126"/>
      <c r="E6" s="127"/>
      <c r="F6" s="127"/>
      <c r="G6" s="127"/>
      <c r="H6" s="127"/>
      <c r="I6" s="32"/>
      <c r="M6" s="4" t="s">
        <v>79</v>
      </c>
      <c r="N6" s="26" t="s">
        <v>75</v>
      </c>
      <c r="O6" s="26" t="s">
        <v>75</v>
      </c>
      <c r="P6" s="26"/>
      <c r="Q6" s="26"/>
      <c r="S6" s="26"/>
    </row>
    <row r="7" spans="1:24" ht="21.75" customHeight="1" x14ac:dyDescent="0.25">
      <c r="A7" s="119" t="s">
        <v>28</v>
      </c>
      <c r="B7" s="120"/>
      <c r="C7" s="31"/>
      <c r="D7" s="126"/>
      <c r="E7" s="127"/>
      <c r="F7" s="127"/>
      <c r="G7" s="127"/>
      <c r="H7" s="127"/>
      <c r="I7" s="32"/>
      <c r="M7" s="4" t="s">
        <v>80</v>
      </c>
      <c r="N7" s="26" t="s">
        <v>66</v>
      </c>
      <c r="O7" s="26" t="s">
        <v>66</v>
      </c>
      <c r="P7" s="26"/>
      <c r="Q7" s="28"/>
      <c r="S7" s="28"/>
    </row>
    <row r="8" spans="1:24" s="36" customFormat="1" ht="20.25" customHeight="1" x14ac:dyDescent="0.25">
      <c r="A8" s="128" t="s">
        <v>67</v>
      </c>
      <c r="B8" s="129"/>
      <c r="C8" s="129"/>
      <c r="D8" s="129"/>
      <c r="E8" s="129"/>
      <c r="F8" s="129"/>
      <c r="G8" s="129"/>
      <c r="H8" s="129"/>
      <c r="I8" s="33"/>
      <c r="J8" s="34"/>
      <c r="K8" s="34"/>
      <c r="L8" s="34"/>
      <c r="M8" s="34"/>
      <c r="N8" s="28" t="s">
        <v>76</v>
      </c>
      <c r="O8" s="28" t="s">
        <v>76</v>
      </c>
      <c r="P8" s="28"/>
      <c r="Q8" s="35"/>
      <c r="R8" s="34"/>
      <c r="S8" s="35"/>
      <c r="T8" s="34"/>
      <c r="U8" s="34"/>
      <c r="V8" s="34"/>
      <c r="W8" s="34"/>
      <c r="X8" s="34"/>
    </row>
    <row r="9" spans="1:24" s="37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38"/>
      <c r="N9" s="66"/>
      <c r="O9" s="66"/>
      <c r="P9" s="66"/>
      <c r="Q9" s="38"/>
      <c r="S9" s="38"/>
    </row>
    <row r="10" spans="1:24" s="40" customFormat="1" ht="44.25" customHeight="1" x14ac:dyDescent="0.25">
      <c r="A10" s="71" t="s">
        <v>57</v>
      </c>
      <c r="B10" s="71" t="s">
        <v>58</v>
      </c>
      <c r="C10" s="71" t="s">
        <v>59</v>
      </c>
      <c r="D10" s="71" t="s">
        <v>19</v>
      </c>
      <c r="E10" s="71" t="s">
        <v>45</v>
      </c>
      <c r="F10" s="71" t="s">
        <v>48</v>
      </c>
      <c r="G10" s="131"/>
      <c r="H10" s="131"/>
      <c r="I10" s="131"/>
      <c r="M10" s="35"/>
      <c r="N10" s="28"/>
      <c r="O10" s="28"/>
      <c r="P10" s="28"/>
      <c r="Q10" s="28"/>
      <c r="S10" s="28"/>
    </row>
    <row r="11" spans="1:24" ht="75" customHeight="1" x14ac:dyDescent="0.25">
      <c r="A11" s="70">
        <v>1</v>
      </c>
      <c r="B11" s="41"/>
      <c r="C11" s="13"/>
      <c r="D11" s="42">
        <f>IF(B11&gt;=$C$5,((DAYS360(B11,C11))/30)/12,((DAYS360($C$5,C11))/30)/12)</f>
        <v>0</v>
      </c>
      <c r="E11" s="43"/>
      <c r="F11" s="43"/>
      <c r="G11" s="44"/>
      <c r="H11" s="44"/>
      <c r="I11" s="45"/>
      <c r="M11" s="28"/>
      <c r="N11" s="26"/>
      <c r="O11" s="26"/>
      <c r="P11" s="26"/>
      <c r="Q11" s="28"/>
      <c r="S11" s="28"/>
    </row>
    <row r="12" spans="1:24" ht="75" customHeight="1" x14ac:dyDescent="0.25">
      <c r="A12" s="70">
        <v>2</v>
      </c>
      <c r="B12" s="41"/>
      <c r="C12" s="41"/>
      <c r="D12" s="42">
        <f>IF(B12&gt;0,IF(B12&lt;=C11,((DAYS360(C11,C12))/30)/12,((DAYS360(B12,C12))/30)/12),0)</f>
        <v>0</v>
      </c>
      <c r="E12" s="43"/>
      <c r="F12" s="43"/>
      <c r="G12" s="44"/>
      <c r="H12" s="44"/>
      <c r="I12" s="45"/>
      <c r="M12" s="28"/>
      <c r="N12" s="28"/>
      <c r="O12" s="28"/>
      <c r="P12" s="28"/>
    </row>
    <row r="13" spans="1:24" ht="75" customHeight="1" x14ac:dyDescent="0.25">
      <c r="A13" s="70">
        <v>3</v>
      </c>
      <c r="B13" s="13"/>
      <c r="C13" s="13"/>
      <c r="D13" s="42">
        <f t="shared" ref="D13:D60" si="0">IF(B13&gt;0,IF(B13&lt;=C12,((DAYS360(C12,C13))/30)/12,((DAYS360(B13,C13))/30)/12),0)</f>
        <v>0</v>
      </c>
      <c r="E13" s="43"/>
      <c r="F13" s="43"/>
      <c r="G13" s="44"/>
      <c r="H13" s="44"/>
      <c r="I13" s="45"/>
      <c r="M13" s="28"/>
      <c r="N13" s="66"/>
      <c r="O13" s="66"/>
      <c r="P13" s="66"/>
    </row>
    <row r="14" spans="1:24" ht="75" customHeight="1" x14ac:dyDescent="0.25">
      <c r="A14" s="70">
        <v>4</v>
      </c>
      <c r="B14" s="13"/>
      <c r="C14" s="13"/>
      <c r="D14" s="42">
        <f t="shared" si="0"/>
        <v>0</v>
      </c>
      <c r="E14" s="43"/>
      <c r="F14" s="43"/>
      <c r="G14" s="44"/>
      <c r="H14" s="44"/>
      <c r="I14" s="45"/>
      <c r="M14" s="28"/>
      <c r="N14" s="28"/>
      <c r="O14" s="28"/>
      <c r="P14" s="28"/>
    </row>
    <row r="15" spans="1:24" ht="75" customHeight="1" x14ac:dyDescent="0.25">
      <c r="A15" s="70">
        <v>5</v>
      </c>
      <c r="B15" s="13"/>
      <c r="C15" s="13"/>
      <c r="D15" s="42">
        <f t="shared" si="0"/>
        <v>0</v>
      </c>
      <c r="E15" s="43"/>
      <c r="F15" s="43"/>
      <c r="G15" s="44"/>
      <c r="H15" s="44"/>
      <c r="I15" s="45"/>
      <c r="M15" s="28"/>
      <c r="N15" s="26"/>
      <c r="O15" s="26"/>
      <c r="P15" s="26"/>
    </row>
    <row r="16" spans="1:24" ht="75" customHeight="1" x14ac:dyDescent="0.25">
      <c r="A16" s="70">
        <v>6</v>
      </c>
      <c r="B16" s="13"/>
      <c r="C16" s="13"/>
      <c r="D16" s="42">
        <f t="shared" si="0"/>
        <v>0</v>
      </c>
      <c r="E16" s="43"/>
      <c r="F16" s="43"/>
      <c r="G16" s="44"/>
      <c r="H16" s="44"/>
      <c r="I16" s="45"/>
      <c r="M16" s="28"/>
      <c r="N16" s="28"/>
      <c r="O16" s="28"/>
      <c r="P16" s="28"/>
    </row>
    <row r="17" spans="1:16" ht="75" customHeight="1" x14ac:dyDescent="0.25">
      <c r="A17" s="70">
        <v>7</v>
      </c>
      <c r="B17" s="13"/>
      <c r="C17" s="13"/>
      <c r="D17" s="42">
        <f t="shared" si="0"/>
        <v>0</v>
      </c>
      <c r="E17" s="43"/>
      <c r="F17" s="43"/>
      <c r="G17" s="44"/>
      <c r="H17" s="44"/>
      <c r="I17" s="45"/>
      <c r="M17" s="28"/>
      <c r="N17" s="66"/>
      <c r="O17" s="66"/>
      <c r="P17" s="66"/>
    </row>
    <row r="18" spans="1:16" ht="75" customHeight="1" x14ac:dyDescent="0.25">
      <c r="A18" s="70">
        <v>8</v>
      </c>
      <c r="B18" s="13"/>
      <c r="C18" s="13"/>
      <c r="D18" s="42">
        <f t="shared" si="0"/>
        <v>0</v>
      </c>
      <c r="E18" s="43"/>
      <c r="F18" s="43"/>
      <c r="G18" s="44"/>
      <c r="H18" s="44"/>
      <c r="I18" s="45"/>
      <c r="M18" s="28"/>
      <c r="N18" s="28"/>
      <c r="O18" s="28"/>
      <c r="P18" s="28"/>
    </row>
    <row r="19" spans="1:16" ht="75" customHeight="1" x14ac:dyDescent="0.25">
      <c r="A19" s="70">
        <v>9</v>
      </c>
      <c r="B19" s="13"/>
      <c r="C19" s="13"/>
      <c r="D19" s="42">
        <f t="shared" si="0"/>
        <v>0</v>
      </c>
      <c r="E19" s="43"/>
      <c r="F19" s="43"/>
      <c r="G19" s="44"/>
      <c r="H19" s="44"/>
      <c r="I19" s="45"/>
      <c r="M19" s="28"/>
      <c r="N19" s="28"/>
      <c r="O19" s="28"/>
    </row>
    <row r="20" spans="1:16" ht="75" customHeight="1" x14ac:dyDescent="0.25">
      <c r="A20" s="70">
        <v>10</v>
      </c>
      <c r="B20" s="13"/>
      <c r="C20" s="13"/>
      <c r="D20" s="42">
        <f t="shared" si="0"/>
        <v>0</v>
      </c>
      <c r="E20" s="43"/>
      <c r="F20" s="43"/>
      <c r="G20" s="44"/>
      <c r="H20" s="44"/>
      <c r="I20" s="45"/>
    </row>
    <row r="21" spans="1:16" ht="75" customHeight="1" x14ac:dyDescent="0.25">
      <c r="A21" s="70">
        <v>11</v>
      </c>
      <c r="B21" s="13"/>
      <c r="C21" s="13"/>
      <c r="D21" s="42">
        <f t="shared" si="0"/>
        <v>0</v>
      </c>
      <c r="E21" s="43"/>
      <c r="F21" s="43"/>
      <c r="G21" s="44"/>
      <c r="H21" s="44"/>
      <c r="I21" s="45"/>
    </row>
    <row r="22" spans="1:16" ht="75" customHeight="1" x14ac:dyDescent="0.25">
      <c r="A22" s="70">
        <v>12</v>
      </c>
      <c r="B22" s="13"/>
      <c r="C22" s="13"/>
      <c r="D22" s="42">
        <f t="shared" si="0"/>
        <v>0</v>
      </c>
      <c r="E22" s="43"/>
      <c r="F22" s="43"/>
      <c r="G22" s="44"/>
      <c r="H22" s="44"/>
      <c r="I22" s="45"/>
    </row>
    <row r="23" spans="1:16" ht="75" customHeight="1" x14ac:dyDescent="0.25">
      <c r="A23" s="70">
        <v>13</v>
      </c>
      <c r="B23" s="13"/>
      <c r="C23" s="13"/>
      <c r="D23" s="42">
        <f t="shared" si="0"/>
        <v>0</v>
      </c>
      <c r="E23" s="43"/>
      <c r="F23" s="43"/>
      <c r="G23" s="44"/>
      <c r="H23" s="44"/>
      <c r="I23" s="45"/>
    </row>
    <row r="24" spans="1:16" ht="75" customHeight="1" x14ac:dyDescent="0.25">
      <c r="A24" s="70">
        <v>14</v>
      </c>
      <c r="B24" s="13"/>
      <c r="C24" s="13"/>
      <c r="D24" s="42">
        <f t="shared" si="0"/>
        <v>0</v>
      </c>
      <c r="E24" s="43"/>
      <c r="F24" s="43"/>
      <c r="G24" s="44"/>
      <c r="H24" s="44"/>
      <c r="I24" s="45"/>
    </row>
    <row r="25" spans="1:16" ht="75" customHeight="1" x14ac:dyDescent="0.25">
      <c r="A25" s="70">
        <v>15</v>
      </c>
      <c r="B25" s="13"/>
      <c r="C25" s="13"/>
      <c r="D25" s="42">
        <f t="shared" si="0"/>
        <v>0</v>
      </c>
      <c r="E25" s="43"/>
      <c r="F25" s="43"/>
      <c r="G25" s="44"/>
      <c r="H25" s="44"/>
      <c r="I25" s="45"/>
    </row>
    <row r="26" spans="1:16" ht="75" customHeight="1" x14ac:dyDescent="0.25">
      <c r="A26" s="70">
        <v>16</v>
      </c>
      <c r="B26" s="13"/>
      <c r="C26" s="13"/>
      <c r="D26" s="42">
        <f t="shared" si="0"/>
        <v>0</v>
      </c>
      <c r="E26" s="43"/>
      <c r="F26" s="43"/>
      <c r="G26" s="44"/>
      <c r="H26" s="44"/>
      <c r="I26" s="45"/>
    </row>
    <row r="27" spans="1:16" ht="75" customHeight="1" x14ac:dyDescent="0.25">
      <c r="A27" s="70">
        <v>17</v>
      </c>
      <c r="B27" s="13"/>
      <c r="C27" s="13"/>
      <c r="D27" s="42">
        <f t="shared" si="0"/>
        <v>0</v>
      </c>
      <c r="E27" s="43"/>
      <c r="F27" s="43"/>
      <c r="G27" s="44"/>
      <c r="H27" s="44"/>
      <c r="I27" s="45"/>
    </row>
    <row r="28" spans="1:16" ht="75" customHeight="1" x14ac:dyDescent="0.25">
      <c r="A28" s="70">
        <v>18</v>
      </c>
      <c r="B28" s="13"/>
      <c r="C28" s="13"/>
      <c r="D28" s="42">
        <f t="shared" si="0"/>
        <v>0</v>
      </c>
      <c r="E28" s="43"/>
      <c r="F28" s="43"/>
      <c r="G28" s="44"/>
      <c r="H28" s="44"/>
      <c r="I28" s="45"/>
    </row>
    <row r="29" spans="1:16" ht="75" customHeight="1" x14ac:dyDescent="0.25">
      <c r="A29" s="70">
        <v>19</v>
      </c>
      <c r="B29" s="13"/>
      <c r="C29" s="13"/>
      <c r="D29" s="42">
        <f t="shared" si="0"/>
        <v>0</v>
      </c>
      <c r="E29" s="43"/>
      <c r="F29" s="43"/>
      <c r="G29" s="44"/>
      <c r="H29" s="44"/>
      <c r="I29" s="45"/>
    </row>
    <row r="30" spans="1:16" ht="75" customHeight="1" x14ac:dyDescent="0.25">
      <c r="A30" s="70">
        <v>20</v>
      </c>
      <c r="B30" s="13"/>
      <c r="C30" s="13"/>
      <c r="D30" s="42">
        <f t="shared" si="0"/>
        <v>0</v>
      </c>
      <c r="E30" s="43"/>
      <c r="F30" s="43"/>
      <c r="G30" s="44"/>
      <c r="H30" s="44"/>
      <c r="I30" s="45"/>
    </row>
    <row r="31" spans="1:16" ht="75" customHeight="1" x14ac:dyDescent="0.25">
      <c r="A31" s="70">
        <v>21</v>
      </c>
      <c r="B31" s="13"/>
      <c r="C31" s="13"/>
      <c r="D31" s="42">
        <f t="shared" si="0"/>
        <v>0</v>
      </c>
      <c r="E31" s="43"/>
      <c r="F31" s="43"/>
      <c r="G31" s="44"/>
      <c r="H31" s="44"/>
      <c r="I31" s="45"/>
    </row>
    <row r="32" spans="1:16" ht="75" customHeight="1" x14ac:dyDescent="0.25">
      <c r="A32" s="70">
        <v>22</v>
      </c>
      <c r="B32" s="13"/>
      <c r="C32" s="13"/>
      <c r="D32" s="42">
        <f t="shared" si="0"/>
        <v>0</v>
      </c>
      <c r="E32" s="43"/>
      <c r="F32" s="43"/>
      <c r="G32" s="44"/>
      <c r="H32" s="44"/>
      <c r="I32" s="45"/>
    </row>
    <row r="33" spans="1:9" ht="75" customHeight="1" x14ac:dyDescent="0.25">
      <c r="A33" s="70">
        <v>23</v>
      </c>
      <c r="B33" s="13"/>
      <c r="C33" s="13"/>
      <c r="D33" s="42">
        <f t="shared" si="0"/>
        <v>0</v>
      </c>
      <c r="E33" s="43"/>
      <c r="F33" s="43"/>
      <c r="G33" s="44"/>
      <c r="H33" s="44"/>
      <c r="I33" s="45"/>
    </row>
    <row r="34" spans="1:9" ht="75" customHeight="1" x14ac:dyDescent="0.25">
      <c r="A34" s="70">
        <v>24</v>
      </c>
      <c r="B34" s="13"/>
      <c r="C34" s="13"/>
      <c r="D34" s="42">
        <f t="shared" si="0"/>
        <v>0</v>
      </c>
      <c r="E34" s="43"/>
      <c r="F34" s="43"/>
      <c r="G34" s="44"/>
      <c r="H34" s="44"/>
      <c r="I34" s="45"/>
    </row>
    <row r="35" spans="1:9" ht="75" customHeight="1" x14ac:dyDescent="0.25">
      <c r="A35" s="70">
        <v>25</v>
      </c>
      <c r="B35" s="13"/>
      <c r="C35" s="13"/>
      <c r="D35" s="42">
        <f t="shared" si="0"/>
        <v>0</v>
      </c>
      <c r="E35" s="43"/>
      <c r="F35" s="43"/>
      <c r="G35" s="44"/>
      <c r="H35" s="44"/>
      <c r="I35" s="45"/>
    </row>
    <row r="36" spans="1:9" ht="75" customHeight="1" x14ac:dyDescent="0.25">
      <c r="A36" s="70">
        <v>26</v>
      </c>
      <c r="B36" s="13"/>
      <c r="C36" s="13"/>
      <c r="D36" s="42">
        <f t="shared" si="0"/>
        <v>0</v>
      </c>
      <c r="E36" s="43"/>
      <c r="F36" s="43"/>
      <c r="G36" s="44"/>
      <c r="H36" s="44"/>
      <c r="I36" s="45"/>
    </row>
    <row r="37" spans="1:9" ht="75" customHeight="1" x14ac:dyDescent="0.25">
      <c r="A37" s="70">
        <v>27</v>
      </c>
      <c r="B37" s="13"/>
      <c r="C37" s="13"/>
      <c r="D37" s="42">
        <f t="shared" si="0"/>
        <v>0</v>
      </c>
      <c r="E37" s="43"/>
      <c r="F37" s="43"/>
      <c r="G37" s="44"/>
      <c r="H37" s="44"/>
      <c r="I37" s="45"/>
    </row>
    <row r="38" spans="1:9" ht="75" customHeight="1" x14ac:dyDescent="0.25">
      <c r="A38" s="70">
        <v>28</v>
      </c>
      <c r="B38" s="13"/>
      <c r="C38" s="13"/>
      <c r="D38" s="42">
        <f t="shared" si="0"/>
        <v>0</v>
      </c>
      <c r="E38" s="43"/>
      <c r="F38" s="43"/>
      <c r="G38" s="44"/>
      <c r="H38" s="44"/>
      <c r="I38" s="45"/>
    </row>
    <row r="39" spans="1:9" ht="75" customHeight="1" x14ac:dyDescent="0.25">
      <c r="A39" s="70">
        <v>29</v>
      </c>
      <c r="B39" s="13"/>
      <c r="C39" s="13"/>
      <c r="D39" s="42">
        <f t="shared" si="0"/>
        <v>0</v>
      </c>
      <c r="E39" s="43"/>
      <c r="F39" s="43"/>
      <c r="G39" s="44"/>
      <c r="H39" s="44"/>
      <c r="I39" s="45"/>
    </row>
    <row r="40" spans="1:9" ht="75" customHeight="1" x14ac:dyDescent="0.25">
      <c r="A40" s="70">
        <v>30</v>
      </c>
      <c r="B40" s="13"/>
      <c r="C40" s="13"/>
      <c r="D40" s="42">
        <f t="shared" si="0"/>
        <v>0</v>
      </c>
      <c r="E40" s="43"/>
      <c r="F40" s="43"/>
      <c r="G40" s="44"/>
      <c r="H40" s="44"/>
      <c r="I40" s="45"/>
    </row>
    <row r="41" spans="1:9" ht="75" customHeight="1" x14ac:dyDescent="0.25">
      <c r="A41" s="70">
        <v>31</v>
      </c>
      <c r="B41" s="13"/>
      <c r="C41" s="13"/>
      <c r="D41" s="42">
        <f t="shared" si="0"/>
        <v>0</v>
      </c>
      <c r="E41" s="43"/>
      <c r="F41" s="43"/>
      <c r="G41" s="44"/>
      <c r="H41" s="44"/>
      <c r="I41" s="45"/>
    </row>
    <row r="42" spans="1:9" ht="75" customHeight="1" x14ac:dyDescent="0.25">
      <c r="A42" s="70">
        <v>32</v>
      </c>
      <c r="B42" s="13"/>
      <c r="C42" s="13"/>
      <c r="D42" s="42">
        <f t="shared" si="0"/>
        <v>0</v>
      </c>
      <c r="E42" s="43"/>
      <c r="F42" s="43"/>
      <c r="G42" s="44"/>
      <c r="H42" s="44"/>
      <c r="I42" s="45"/>
    </row>
    <row r="43" spans="1:9" ht="75" customHeight="1" x14ac:dyDescent="0.25">
      <c r="A43" s="70">
        <v>33</v>
      </c>
      <c r="B43" s="13"/>
      <c r="C43" s="13"/>
      <c r="D43" s="42">
        <f t="shared" si="0"/>
        <v>0</v>
      </c>
      <c r="E43" s="43"/>
      <c r="F43" s="43"/>
      <c r="G43" s="44"/>
      <c r="H43" s="44"/>
      <c r="I43" s="45"/>
    </row>
    <row r="44" spans="1:9" ht="75" customHeight="1" x14ac:dyDescent="0.25">
      <c r="A44" s="70">
        <v>34</v>
      </c>
      <c r="B44" s="13"/>
      <c r="C44" s="13"/>
      <c r="D44" s="42">
        <f t="shared" si="0"/>
        <v>0</v>
      </c>
      <c r="E44" s="43"/>
      <c r="F44" s="43"/>
      <c r="G44" s="44"/>
      <c r="H44" s="44"/>
      <c r="I44" s="45"/>
    </row>
    <row r="45" spans="1:9" ht="75" customHeight="1" x14ac:dyDescent="0.25">
      <c r="A45" s="70">
        <v>35</v>
      </c>
      <c r="B45" s="13"/>
      <c r="C45" s="13"/>
      <c r="D45" s="42">
        <f t="shared" si="0"/>
        <v>0</v>
      </c>
      <c r="E45" s="43"/>
      <c r="F45" s="43"/>
      <c r="G45" s="44"/>
      <c r="H45" s="44"/>
      <c r="I45" s="45"/>
    </row>
    <row r="46" spans="1:9" ht="75" customHeight="1" x14ac:dyDescent="0.25">
      <c r="A46" s="70">
        <v>36</v>
      </c>
      <c r="B46" s="13"/>
      <c r="C46" s="13"/>
      <c r="D46" s="42">
        <f>IF(B46&gt;0,IF(B46&lt;=C45,((DAYS360(C45,C46))/30)/12,((DAYS360(B46,C46))/30)/12),0)</f>
        <v>0</v>
      </c>
      <c r="E46" s="43"/>
      <c r="F46" s="43"/>
      <c r="G46" s="44"/>
      <c r="H46" s="44"/>
      <c r="I46" s="45"/>
    </row>
    <row r="47" spans="1:9" ht="75" customHeight="1" x14ac:dyDescent="0.25">
      <c r="A47" s="70">
        <v>37</v>
      </c>
      <c r="B47" s="13"/>
      <c r="C47" s="13"/>
      <c r="D47" s="42">
        <f t="shared" si="0"/>
        <v>0</v>
      </c>
      <c r="E47" s="43"/>
      <c r="F47" s="43"/>
      <c r="G47" s="44"/>
      <c r="H47" s="44"/>
      <c r="I47" s="45"/>
    </row>
    <row r="48" spans="1:9" ht="75" customHeight="1" x14ac:dyDescent="0.25">
      <c r="A48" s="70">
        <v>38</v>
      </c>
      <c r="B48" s="13"/>
      <c r="C48" s="13"/>
      <c r="D48" s="42">
        <f>IF(B48&gt;0,IF(B48&lt;=C47,((DAYS360(C47,C48))/30)/12,((DAYS360(B48,C48))/30)/12),0)</f>
        <v>0</v>
      </c>
      <c r="E48" s="43"/>
      <c r="F48" s="43"/>
      <c r="G48" s="44"/>
      <c r="H48" s="44"/>
      <c r="I48" s="45"/>
    </row>
    <row r="49" spans="1:9" ht="75" customHeight="1" x14ac:dyDescent="0.25">
      <c r="A49" s="70">
        <v>39</v>
      </c>
      <c r="B49" s="13"/>
      <c r="C49" s="13"/>
      <c r="D49" s="42">
        <f>IF(B49&gt;0,IF(B49&lt;=C48,((DAYS360(C48,C49))/30)/12,((DAYS360(B49,C49))/30)/12),0)</f>
        <v>0</v>
      </c>
      <c r="E49" s="43"/>
      <c r="F49" s="43"/>
      <c r="G49" s="44"/>
      <c r="H49" s="44"/>
      <c r="I49" s="45"/>
    </row>
    <row r="50" spans="1:9" ht="75" customHeight="1" x14ac:dyDescent="0.25">
      <c r="A50" s="70">
        <v>40</v>
      </c>
      <c r="B50" s="13"/>
      <c r="C50" s="13"/>
      <c r="D50" s="42">
        <f t="shared" si="0"/>
        <v>0</v>
      </c>
      <c r="E50" s="43"/>
      <c r="F50" s="43"/>
      <c r="G50" s="44"/>
      <c r="H50" s="44"/>
      <c r="I50" s="45"/>
    </row>
    <row r="51" spans="1:9" ht="75" customHeight="1" x14ac:dyDescent="0.25">
      <c r="A51" s="70">
        <v>41</v>
      </c>
      <c r="B51" s="13"/>
      <c r="C51" s="13"/>
      <c r="D51" s="42">
        <f>IF(B51&gt;0,IF(B51&lt;=C50,((DAYS360(C50,C51))/30)/12,((DAYS360(B51,C51))/30)/12),0)</f>
        <v>0</v>
      </c>
      <c r="E51" s="43"/>
      <c r="F51" s="43"/>
      <c r="G51" s="44"/>
      <c r="H51" s="44"/>
      <c r="I51" s="45"/>
    </row>
    <row r="52" spans="1:9" ht="75" customHeight="1" x14ac:dyDescent="0.25">
      <c r="A52" s="70">
        <v>42</v>
      </c>
      <c r="B52" s="13"/>
      <c r="C52" s="13"/>
      <c r="D52" s="42">
        <f t="shared" si="0"/>
        <v>0</v>
      </c>
      <c r="E52" s="43"/>
      <c r="F52" s="43"/>
      <c r="G52" s="44"/>
      <c r="H52" s="44"/>
      <c r="I52" s="45"/>
    </row>
    <row r="53" spans="1:9" ht="75" customHeight="1" x14ac:dyDescent="0.25">
      <c r="A53" s="70">
        <v>43</v>
      </c>
      <c r="B53" s="13"/>
      <c r="C53" s="13"/>
      <c r="D53" s="42">
        <f t="shared" si="0"/>
        <v>0</v>
      </c>
      <c r="E53" s="43"/>
      <c r="F53" s="43"/>
      <c r="G53" s="44"/>
      <c r="H53" s="44"/>
      <c r="I53" s="45"/>
    </row>
    <row r="54" spans="1:9" ht="75" customHeight="1" x14ac:dyDescent="0.25">
      <c r="A54" s="70">
        <v>44</v>
      </c>
      <c r="B54" s="13"/>
      <c r="C54" s="13"/>
      <c r="D54" s="42">
        <f t="shared" si="0"/>
        <v>0</v>
      </c>
      <c r="E54" s="43"/>
      <c r="F54" s="43"/>
      <c r="G54" s="44"/>
      <c r="H54" s="44"/>
      <c r="I54" s="45"/>
    </row>
    <row r="55" spans="1:9" ht="75" customHeight="1" x14ac:dyDescent="0.25">
      <c r="A55" s="70">
        <v>45</v>
      </c>
      <c r="B55" s="13"/>
      <c r="C55" s="13"/>
      <c r="D55" s="42">
        <f t="shared" si="0"/>
        <v>0</v>
      </c>
      <c r="E55" s="43"/>
      <c r="F55" s="43"/>
      <c r="G55" s="44"/>
      <c r="H55" s="44"/>
      <c r="I55" s="45"/>
    </row>
    <row r="56" spans="1:9" ht="75" customHeight="1" x14ac:dyDescent="0.25">
      <c r="A56" s="70">
        <v>46</v>
      </c>
      <c r="B56" s="13"/>
      <c r="C56" s="13"/>
      <c r="D56" s="42">
        <f t="shared" si="0"/>
        <v>0</v>
      </c>
      <c r="E56" s="43"/>
      <c r="F56" s="43"/>
      <c r="G56" s="44"/>
      <c r="H56" s="44"/>
      <c r="I56" s="45"/>
    </row>
    <row r="57" spans="1:9" ht="75" customHeight="1" x14ac:dyDescent="0.25">
      <c r="A57" s="70">
        <v>47</v>
      </c>
      <c r="B57" s="13"/>
      <c r="C57" s="13"/>
      <c r="D57" s="42">
        <f t="shared" si="0"/>
        <v>0</v>
      </c>
      <c r="E57" s="43"/>
      <c r="F57" s="43"/>
      <c r="G57" s="44"/>
      <c r="H57" s="44"/>
      <c r="I57" s="45"/>
    </row>
    <row r="58" spans="1:9" ht="75" customHeight="1" x14ac:dyDescent="0.25">
      <c r="A58" s="70">
        <v>48</v>
      </c>
      <c r="B58" s="13"/>
      <c r="C58" s="13"/>
      <c r="D58" s="42">
        <f t="shared" si="0"/>
        <v>0</v>
      </c>
      <c r="E58" s="43"/>
      <c r="F58" s="43"/>
      <c r="G58" s="44"/>
      <c r="H58" s="44"/>
      <c r="I58" s="45"/>
    </row>
    <row r="59" spans="1:9" ht="75" customHeight="1" x14ac:dyDescent="0.25">
      <c r="A59" s="70">
        <v>49</v>
      </c>
      <c r="B59" s="13"/>
      <c r="C59" s="13"/>
      <c r="D59" s="42">
        <f t="shared" si="0"/>
        <v>0</v>
      </c>
      <c r="E59" s="43"/>
      <c r="F59" s="43"/>
      <c r="G59" s="44"/>
      <c r="H59" s="44"/>
      <c r="I59" s="45"/>
    </row>
    <row r="60" spans="1:9" ht="75" customHeight="1" x14ac:dyDescent="0.25">
      <c r="A60" s="70">
        <v>50</v>
      </c>
      <c r="B60" s="13"/>
      <c r="C60" s="13"/>
      <c r="D60" s="42">
        <f t="shared" si="0"/>
        <v>0</v>
      </c>
      <c r="E60" s="43"/>
      <c r="F60" s="43"/>
      <c r="G60" s="44"/>
      <c r="H60" s="44"/>
      <c r="I60" s="45"/>
    </row>
    <row r="61" spans="1:9" hidden="1" x14ac:dyDescent="0.25">
      <c r="A61" s="70"/>
      <c r="B61" s="2"/>
      <c r="C61" s="2"/>
      <c r="D61" s="46">
        <f>SUM(D11:D60)</f>
        <v>0</v>
      </c>
      <c r="E61" s="47"/>
      <c r="F61" s="47"/>
      <c r="G61" s="48"/>
      <c r="H61" s="48"/>
      <c r="I61" s="3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183</vt:i4>
      </vt:variant>
    </vt:vector>
  </HeadingPairs>
  <TitlesOfParts>
    <vt:vector size="205" baseType="lpstr">
      <vt:lpstr>PUNTAJE</vt:lpstr>
      <vt:lpstr>EST</vt:lpstr>
      <vt:lpstr>S3A Nombre1</vt:lpstr>
      <vt:lpstr>S3B Nombre1</vt:lpstr>
      <vt:lpstr>S3B Nombre2</vt:lpstr>
      <vt:lpstr>S3B Nombre3</vt:lpstr>
      <vt:lpstr>S3B Nombre4</vt:lpstr>
      <vt:lpstr>S3B Nombre5</vt:lpstr>
      <vt:lpstr>S3B Nombre6</vt:lpstr>
      <vt:lpstr>S3B Nombre7</vt:lpstr>
      <vt:lpstr>S3B Nombre8</vt:lpstr>
      <vt:lpstr>S3B Nombre9</vt:lpstr>
      <vt:lpstr>S3B Nombre10</vt:lpstr>
      <vt:lpstr>TECNICO Nombre1</vt:lpstr>
      <vt:lpstr>TECNICO Nombre2</vt:lpstr>
      <vt:lpstr>TECNICO Nombre3</vt:lpstr>
      <vt:lpstr>TECNICO Nombre4</vt:lpstr>
      <vt:lpstr>TECNICO Nombre5</vt:lpstr>
      <vt:lpstr>TECNICO Nombre6</vt:lpstr>
      <vt:lpstr>TECNICO Nombre7</vt:lpstr>
      <vt:lpstr>TECNICO Nombre8</vt:lpstr>
      <vt:lpstr>TECNICO Nombre9</vt:lpstr>
      <vt:lpstr>'S3B Nombre1'!Abogado_Supervisor_S3B</vt:lpstr>
      <vt:lpstr>'S3B Nombre10'!Abogado_Supervisor_S3B</vt:lpstr>
      <vt:lpstr>'S3B Nombre2'!Abogado_Supervisor_S3B</vt:lpstr>
      <vt:lpstr>'S3B Nombre3'!Abogado_Supervisor_S3B</vt:lpstr>
      <vt:lpstr>'S3B Nombre4'!Abogado_Supervisor_S3B</vt:lpstr>
      <vt:lpstr>'S3B Nombre5'!Abogado_Supervisor_S3B</vt:lpstr>
      <vt:lpstr>'S3B Nombre6'!Abogado_Supervisor_S3B</vt:lpstr>
      <vt:lpstr>'S3B Nombre7'!Abogado_Supervisor_S3B</vt:lpstr>
      <vt:lpstr>'S3B Nombre8'!Abogado_Supervisor_S3B</vt:lpstr>
      <vt:lpstr>'S3B Nombre9'!Abogado_Supervisor_S3B</vt:lpstr>
      <vt:lpstr>'TECNICO Nombre1'!Abogado_Supervisor_S3B</vt:lpstr>
      <vt:lpstr>'TECNICO Nombre2'!Abogado_Supervisor_S3B</vt:lpstr>
      <vt:lpstr>'TECNICO Nombre3'!Abogado_Supervisor_S3B</vt:lpstr>
      <vt:lpstr>'TECNICO Nombre4'!Abogado_Supervisor_S3B</vt:lpstr>
      <vt:lpstr>'TECNICO Nombre5'!Abogado_Supervisor_S3B</vt:lpstr>
      <vt:lpstr>'TECNICO Nombre6'!Abogado_Supervisor_S3B</vt:lpstr>
      <vt:lpstr>'TECNICO Nombre7'!Abogado_Supervisor_S3B</vt:lpstr>
      <vt:lpstr>'TECNICO Nombre8'!Abogado_Supervisor_S3B</vt:lpstr>
      <vt:lpstr>'TECNICO Nombre9'!Abogado_Supervisor_S3B</vt:lpstr>
      <vt:lpstr>Abogado_Supervisor_S3B</vt:lpstr>
      <vt:lpstr>EST!Área_de_impresión</vt:lpstr>
      <vt:lpstr>PUNTAJE!Área_de_impresión</vt:lpstr>
      <vt:lpstr>'S3A Nombre1'!Área_de_impresión</vt:lpstr>
      <vt:lpstr>'S3B Nombre1'!Área_de_impresión</vt:lpstr>
      <vt:lpstr>'S3B Nombre10'!Área_de_impresión</vt:lpstr>
      <vt:lpstr>'S3B Nombre2'!Área_de_impresión</vt:lpstr>
      <vt:lpstr>'S3B Nombre3'!Área_de_impresión</vt:lpstr>
      <vt:lpstr>'S3B Nombre4'!Área_de_impresión</vt:lpstr>
      <vt:lpstr>'S3B Nombre5'!Área_de_impresión</vt:lpstr>
      <vt:lpstr>'S3B Nombre6'!Área_de_impresión</vt:lpstr>
      <vt:lpstr>'S3B Nombre7'!Área_de_impresión</vt:lpstr>
      <vt:lpstr>'S3B Nombre8'!Área_de_impresión</vt:lpstr>
      <vt:lpstr>'S3B Nombre9'!Área_de_impresión</vt:lpstr>
      <vt:lpstr>'TECNICO Nombre1'!Área_de_impresión</vt:lpstr>
      <vt:lpstr>'TECNICO Nombre2'!Área_de_impresión</vt:lpstr>
      <vt:lpstr>'TECNICO Nombre3'!Área_de_impresión</vt:lpstr>
      <vt:lpstr>'TECNICO Nombre4'!Área_de_impresión</vt:lpstr>
      <vt:lpstr>'TECNICO Nombre5'!Área_de_impresión</vt:lpstr>
      <vt:lpstr>'TECNICO Nombre6'!Área_de_impresión</vt:lpstr>
      <vt:lpstr>'TECNICO Nombre7'!Área_de_impresión</vt:lpstr>
      <vt:lpstr>'TECNICO Nombre8'!Área_de_impresión</vt:lpstr>
      <vt:lpstr>'TECNICO Nombre9'!Área_de_impresión</vt:lpstr>
      <vt:lpstr>'S3B Nombre1'!Categoria</vt:lpstr>
      <vt:lpstr>'S3B Nombre10'!Categoria</vt:lpstr>
      <vt:lpstr>'S3B Nombre2'!Categoria</vt:lpstr>
      <vt:lpstr>'S3B Nombre3'!Categoria</vt:lpstr>
      <vt:lpstr>'S3B Nombre4'!Categoria</vt:lpstr>
      <vt:lpstr>'S3B Nombre5'!Categoria</vt:lpstr>
      <vt:lpstr>'S3B Nombre6'!Categoria</vt:lpstr>
      <vt:lpstr>'S3B Nombre7'!Categoria</vt:lpstr>
      <vt:lpstr>'S3B Nombre8'!Categoria</vt:lpstr>
      <vt:lpstr>'S3B Nombre9'!Categoria</vt:lpstr>
      <vt:lpstr>'TECNICO Nombre1'!Categoria</vt:lpstr>
      <vt:lpstr>'TECNICO Nombre2'!Categoria</vt:lpstr>
      <vt:lpstr>'TECNICO Nombre3'!Categoria</vt:lpstr>
      <vt:lpstr>'TECNICO Nombre4'!Categoria</vt:lpstr>
      <vt:lpstr>'TECNICO Nombre5'!Categoria</vt:lpstr>
      <vt:lpstr>'TECNICO Nombre6'!Categoria</vt:lpstr>
      <vt:lpstr>'TECNICO Nombre7'!Categoria</vt:lpstr>
      <vt:lpstr>'TECNICO Nombre8'!Categoria</vt:lpstr>
      <vt:lpstr>'TECNICO Nombre9'!Categoria</vt:lpstr>
      <vt:lpstr>Categoria</vt:lpstr>
      <vt:lpstr>'S3B Nombre1'!Ingeniero_Supervisor_S3A</vt:lpstr>
      <vt:lpstr>'S3B Nombre10'!Ingeniero_Supervisor_S3A</vt:lpstr>
      <vt:lpstr>'S3B Nombre2'!Ingeniero_Supervisor_S3A</vt:lpstr>
      <vt:lpstr>'S3B Nombre3'!Ingeniero_Supervisor_S3A</vt:lpstr>
      <vt:lpstr>'S3B Nombre4'!Ingeniero_Supervisor_S3A</vt:lpstr>
      <vt:lpstr>'S3B Nombre5'!Ingeniero_Supervisor_S3A</vt:lpstr>
      <vt:lpstr>'S3B Nombre6'!Ingeniero_Supervisor_S3A</vt:lpstr>
      <vt:lpstr>'S3B Nombre7'!Ingeniero_Supervisor_S3A</vt:lpstr>
      <vt:lpstr>'S3B Nombre8'!Ingeniero_Supervisor_S3A</vt:lpstr>
      <vt:lpstr>'S3B Nombre9'!Ingeniero_Supervisor_S3A</vt:lpstr>
      <vt:lpstr>'TECNICO Nombre1'!Ingeniero_Supervisor_S3A</vt:lpstr>
      <vt:lpstr>'TECNICO Nombre2'!Ingeniero_Supervisor_S3A</vt:lpstr>
      <vt:lpstr>'TECNICO Nombre3'!Ingeniero_Supervisor_S3A</vt:lpstr>
      <vt:lpstr>'TECNICO Nombre4'!Ingeniero_Supervisor_S3A</vt:lpstr>
      <vt:lpstr>'TECNICO Nombre5'!Ingeniero_Supervisor_S3A</vt:lpstr>
      <vt:lpstr>'TECNICO Nombre6'!Ingeniero_Supervisor_S3A</vt:lpstr>
      <vt:lpstr>'TECNICO Nombre7'!Ingeniero_Supervisor_S3A</vt:lpstr>
      <vt:lpstr>'TECNICO Nombre8'!Ingeniero_Supervisor_S3A</vt:lpstr>
      <vt:lpstr>'TECNICO Nombre9'!Ingeniero_Supervisor_S3A</vt:lpstr>
      <vt:lpstr>Ingeniero_Supervisor_S3A</vt:lpstr>
      <vt:lpstr>'S3B Nombre1'!Ingeniero_Supervisor_S3B</vt:lpstr>
      <vt:lpstr>'S3B Nombre10'!Ingeniero_Supervisor_S3B</vt:lpstr>
      <vt:lpstr>'S3B Nombre2'!Ingeniero_Supervisor_S3B</vt:lpstr>
      <vt:lpstr>'S3B Nombre3'!Ingeniero_Supervisor_S3B</vt:lpstr>
      <vt:lpstr>'S3B Nombre4'!Ingeniero_Supervisor_S3B</vt:lpstr>
      <vt:lpstr>'S3B Nombre5'!Ingeniero_Supervisor_S3B</vt:lpstr>
      <vt:lpstr>'S3B Nombre6'!Ingeniero_Supervisor_S3B</vt:lpstr>
      <vt:lpstr>'S3B Nombre7'!Ingeniero_Supervisor_S3B</vt:lpstr>
      <vt:lpstr>'S3B Nombre8'!Ingeniero_Supervisor_S3B</vt:lpstr>
      <vt:lpstr>'S3B Nombre9'!Ingeniero_Supervisor_S3B</vt:lpstr>
      <vt:lpstr>'TECNICO Nombre1'!Ingeniero_Supervisor_S3B</vt:lpstr>
      <vt:lpstr>'TECNICO Nombre2'!Ingeniero_Supervisor_S3B</vt:lpstr>
      <vt:lpstr>'TECNICO Nombre3'!Ingeniero_Supervisor_S3B</vt:lpstr>
      <vt:lpstr>'TECNICO Nombre4'!Ingeniero_Supervisor_S3B</vt:lpstr>
      <vt:lpstr>'TECNICO Nombre5'!Ingeniero_Supervisor_S3B</vt:lpstr>
      <vt:lpstr>'TECNICO Nombre6'!Ingeniero_Supervisor_S3B</vt:lpstr>
      <vt:lpstr>'TECNICO Nombre7'!Ingeniero_Supervisor_S3B</vt:lpstr>
      <vt:lpstr>'TECNICO Nombre8'!Ingeniero_Supervisor_S3B</vt:lpstr>
      <vt:lpstr>'TECNICO Nombre9'!Ingeniero_Supervisor_S3B</vt:lpstr>
      <vt:lpstr>Ingeniero_Supervisor_S3B</vt:lpstr>
      <vt:lpstr>'S3B Nombre1'!TECNICO_Analista_Legal</vt:lpstr>
      <vt:lpstr>'S3B Nombre10'!TECNICO_Analista_Legal</vt:lpstr>
      <vt:lpstr>'S3B Nombre2'!TECNICO_Analista_Legal</vt:lpstr>
      <vt:lpstr>'S3B Nombre3'!TECNICO_Analista_Legal</vt:lpstr>
      <vt:lpstr>'S3B Nombre4'!TECNICO_Analista_Legal</vt:lpstr>
      <vt:lpstr>'S3B Nombre5'!TECNICO_Analista_Legal</vt:lpstr>
      <vt:lpstr>'S3B Nombre6'!TECNICO_Analista_Legal</vt:lpstr>
      <vt:lpstr>'S3B Nombre7'!TECNICO_Analista_Legal</vt:lpstr>
      <vt:lpstr>'S3B Nombre8'!TECNICO_Analista_Legal</vt:lpstr>
      <vt:lpstr>'S3B Nombre9'!TECNICO_Analista_Legal</vt:lpstr>
      <vt:lpstr>'TECNICO Nombre1'!TECNICO_Analista_Legal</vt:lpstr>
      <vt:lpstr>'TECNICO Nombre2'!TECNICO_Analista_Legal</vt:lpstr>
      <vt:lpstr>'TECNICO Nombre3'!TECNICO_Analista_Legal</vt:lpstr>
      <vt:lpstr>'TECNICO Nombre4'!TECNICO_Analista_Legal</vt:lpstr>
      <vt:lpstr>'TECNICO Nombre5'!TECNICO_Analista_Legal</vt:lpstr>
      <vt:lpstr>'TECNICO Nombre6'!TECNICO_Analista_Legal</vt:lpstr>
      <vt:lpstr>'TECNICO Nombre7'!TECNICO_Analista_Legal</vt:lpstr>
      <vt:lpstr>'TECNICO Nombre8'!TECNICO_Analista_Legal</vt:lpstr>
      <vt:lpstr>'TECNICO Nombre9'!TECNICO_Analista_Legal</vt:lpstr>
      <vt:lpstr>TECNICO_Analista_Legal</vt:lpstr>
      <vt:lpstr>'S3B Nombre1'!TECNICO_Analista_Técnico</vt:lpstr>
      <vt:lpstr>'S3B Nombre10'!TECNICO_Analista_Técnico</vt:lpstr>
      <vt:lpstr>'S3B Nombre2'!TECNICO_Analista_Técnico</vt:lpstr>
      <vt:lpstr>'S3B Nombre3'!TECNICO_Analista_Técnico</vt:lpstr>
      <vt:lpstr>'S3B Nombre4'!TECNICO_Analista_Técnico</vt:lpstr>
      <vt:lpstr>'S3B Nombre5'!TECNICO_Analista_Técnico</vt:lpstr>
      <vt:lpstr>'S3B Nombre6'!TECNICO_Analista_Técnico</vt:lpstr>
      <vt:lpstr>'S3B Nombre7'!TECNICO_Analista_Técnico</vt:lpstr>
      <vt:lpstr>'S3B Nombre8'!TECNICO_Analista_Técnico</vt:lpstr>
      <vt:lpstr>'S3B Nombre9'!TECNICO_Analista_Técnico</vt:lpstr>
      <vt:lpstr>'TECNICO Nombre1'!TECNICO_Analista_Técnico</vt:lpstr>
      <vt:lpstr>'TECNICO Nombre2'!TECNICO_Analista_Técnico</vt:lpstr>
      <vt:lpstr>'TECNICO Nombre3'!TECNICO_Analista_Técnico</vt:lpstr>
      <vt:lpstr>'TECNICO Nombre4'!TECNICO_Analista_Técnico</vt:lpstr>
      <vt:lpstr>'TECNICO Nombre5'!TECNICO_Analista_Técnico</vt:lpstr>
      <vt:lpstr>'TECNICO Nombre6'!TECNICO_Analista_Técnico</vt:lpstr>
      <vt:lpstr>'TECNICO Nombre7'!TECNICO_Analista_Técnico</vt:lpstr>
      <vt:lpstr>'TECNICO Nombre8'!TECNICO_Analista_Técnico</vt:lpstr>
      <vt:lpstr>'TECNICO Nombre9'!TECNICO_Analista_Técnico</vt:lpstr>
      <vt:lpstr>TECNICO_Analista_Técnico</vt:lpstr>
      <vt:lpstr>'S3B Nombre1'!TECNICO_Operador_Técnico</vt:lpstr>
      <vt:lpstr>'S3B Nombre10'!TECNICO_Operador_Técnico</vt:lpstr>
      <vt:lpstr>'S3B Nombre2'!TECNICO_Operador_Técnico</vt:lpstr>
      <vt:lpstr>'S3B Nombre3'!TECNICO_Operador_Técnico</vt:lpstr>
      <vt:lpstr>'S3B Nombre4'!TECNICO_Operador_Técnico</vt:lpstr>
      <vt:lpstr>'S3B Nombre5'!TECNICO_Operador_Técnico</vt:lpstr>
      <vt:lpstr>'S3B Nombre6'!TECNICO_Operador_Técnico</vt:lpstr>
      <vt:lpstr>'S3B Nombre7'!TECNICO_Operador_Técnico</vt:lpstr>
      <vt:lpstr>'S3B Nombre8'!TECNICO_Operador_Técnico</vt:lpstr>
      <vt:lpstr>'S3B Nombre9'!TECNICO_Operador_Técnico</vt:lpstr>
      <vt:lpstr>'TECNICO Nombre1'!TECNICO_Operador_Técnico</vt:lpstr>
      <vt:lpstr>'TECNICO Nombre2'!TECNICO_Operador_Técnico</vt:lpstr>
      <vt:lpstr>'TECNICO Nombre3'!TECNICO_Operador_Técnico</vt:lpstr>
      <vt:lpstr>'TECNICO Nombre4'!TECNICO_Operador_Técnico</vt:lpstr>
      <vt:lpstr>'TECNICO Nombre5'!TECNICO_Operador_Técnico</vt:lpstr>
      <vt:lpstr>'TECNICO Nombre6'!TECNICO_Operador_Técnico</vt:lpstr>
      <vt:lpstr>'TECNICO Nombre7'!TECNICO_Operador_Técnico</vt:lpstr>
      <vt:lpstr>'TECNICO Nombre8'!TECNICO_Operador_Técnico</vt:lpstr>
      <vt:lpstr>'TECNICO Nombre9'!TECNICO_Operador_Técnico</vt:lpstr>
      <vt:lpstr>TECNICO_Operador_Técnico</vt:lpstr>
      <vt:lpstr>EST!Títulos_a_imprimir</vt:lpstr>
      <vt:lpstr>'S3A Nombre1'!Títulos_a_imprimir</vt:lpstr>
      <vt:lpstr>'S3B Nombre1'!Títulos_a_imprimir</vt:lpstr>
      <vt:lpstr>'S3B Nombre10'!Títulos_a_imprimir</vt:lpstr>
      <vt:lpstr>'S3B Nombre2'!Títulos_a_imprimir</vt:lpstr>
      <vt:lpstr>'S3B Nombre3'!Títulos_a_imprimir</vt:lpstr>
      <vt:lpstr>'S3B Nombre4'!Títulos_a_imprimir</vt:lpstr>
      <vt:lpstr>'S3B Nombre5'!Títulos_a_imprimir</vt:lpstr>
      <vt:lpstr>'S3B Nombre6'!Títulos_a_imprimir</vt:lpstr>
      <vt:lpstr>'S3B Nombre7'!Títulos_a_imprimir</vt:lpstr>
      <vt:lpstr>'S3B Nombre8'!Títulos_a_imprimir</vt:lpstr>
      <vt:lpstr>'S3B Nombre9'!Títulos_a_imprimir</vt:lpstr>
      <vt:lpstr>'TECNICO Nombre1'!Títulos_a_imprimir</vt:lpstr>
      <vt:lpstr>'TECNICO Nombre2'!Títulos_a_imprimir</vt:lpstr>
      <vt:lpstr>'TECNICO Nombre3'!Títulos_a_imprimir</vt:lpstr>
      <vt:lpstr>'TECNICO Nombre4'!Títulos_a_imprimir</vt:lpstr>
      <vt:lpstr>'TECNICO Nombre5'!Títulos_a_imprimir</vt:lpstr>
      <vt:lpstr>'TECNICO Nombre6'!Títulos_a_imprimir</vt:lpstr>
      <vt:lpstr>'TECNICO Nombre7'!Títulos_a_imprimir</vt:lpstr>
      <vt:lpstr>'TECNICO Nombre8'!Títulos_a_imprimir</vt:lpstr>
      <vt:lpstr>'TECNICO Nombre9'!Títulos_a_imprimir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Usuario</cp:lastModifiedBy>
  <cp:lastPrinted>2016-05-13T17:12:56Z</cp:lastPrinted>
  <dcterms:created xsi:type="dcterms:W3CDTF">2015-07-14T23:04:51Z</dcterms:created>
  <dcterms:modified xsi:type="dcterms:W3CDTF">2016-05-21T00:16:20Z</dcterms:modified>
</cp:coreProperties>
</file>